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20490" windowHeight="7320"/>
  </bookViews>
  <sheets>
    <sheet name="РУП (9 кл.)" sheetId="8" r:id="rId1"/>
  </sheets>
  <definedNames>
    <definedName name="_xlnm.Print_Area" localSheetId="0">'РУП (9 кл.)'!$A$1:$AU$122</definedName>
  </definedNames>
  <calcPr calcId="125725"/>
</workbook>
</file>

<file path=xl/calcChain.xml><?xml version="1.0" encoding="utf-8"?>
<calcChain xmlns="http://schemas.openxmlformats.org/spreadsheetml/2006/main">
  <c r="Q110" i="8"/>
  <c r="Y120"/>
  <c r="Y121"/>
  <c r="Y119"/>
  <c r="AV110"/>
  <c r="P10" l="1"/>
  <c r="K108" l="1"/>
  <c r="L107"/>
  <c r="K107" s="1"/>
  <c r="L108"/>
  <c r="L109"/>
  <c r="K109" s="1"/>
  <c r="M107"/>
  <c r="N107" s="1"/>
  <c r="M108"/>
  <c r="N108" s="1"/>
  <c r="M109"/>
  <c r="N109" s="1"/>
  <c r="K106"/>
  <c r="L106"/>
  <c r="M106"/>
  <c r="N106" s="1"/>
  <c r="L100"/>
  <c r="K100" s="1"/>
  <c r="L101"/>
  <c r="K101" s="1"/>
  <c r="L102"/>
  <c r="K102" s="1"/>
  <c r="L103"/>
  <c r="K103" s="1"/>
  <c r="M100"/>
  <c r="N100" s="1"/>
  <c r="M101"/>
  <c r="N101" s="1"/>
  <c r="M102"/>
  <c r="N102" s="1"/>
  <c r="M103"/>
  <c r="N103" s="1"/>
  <c r="K99"/>
  <c r="L99"/>
  <c r="M99"/>
  <c r="N99" s="1"/>
  <c r="M95"/>
  <c r="N95" s="1"/>
  <c r="M96"/>
  <c r="M97"/>
  <c r="N97" s="1"/>
  <c r="M94"/>
  <c r="N94" s="1"/>
  <c r="L95"/>
  <c r="K95" s="1"/>
  <c r="L96"/>
  <c r="L97"/>
  <c r="K97" s="1"/>
  <c r="L94"/>
  <c r="K94" s="1"/>
  <c r="L81"/>
  <c r="K81" s="1"/>
  <c r="L82"/>
  <c r="K82" s="1"/>
  <c r="L83"/>
  <c r="K83" s="1"/>
  <c r="L84"/>
  <c r="K84" s="1"/>
  <c r="L85"/>
  <c r="K85" s="1"/>
  <c r="L86"/>
  <c r="K86" s="1"/>
  <c r="L87"/>
  <c r="K87" s="1"/>
  <c r="L88"/>
  <c r="K88" s="1"/>
  <c r="L89"/>
  <c r="K89" s="1"/>
  <c r="L90"/>
  <c r="K90" s="1"/>
  <c r="L91"/>
  <c r="K91" s="1"/>
  <c r="L92"/>
  <c r="K92" s="1"/>
  <c r="M81"/>
  <c r="N81" s="1"/>
  <c r="M82"/>
  <c r="N82" s="1"/>
  <c r="M83"/>
  <c r="N83" s="1"/>
  <c r="M84"/>
  <c r="N84" s="1"/>
  <c r="M85"/>
  <c r="N85" s="1"/>
  <c r="M86"/>
  <c r="N86" s="1"/>
  <c r="M87"/>
  <c r="N87" s="1"/>
  <c r="M88"/>
  <c r="N88" s="1"/>
  <c r="M89"/>
  <c r="N89" s="1"/>
  <c r="M90"/>
  <c r="N90" s="1"/>
  <c r="M91"/>
  <c r="N91" s="1"/>
  <c r="M92"/>
  <c r="N92" s="1"/>
  <c r="M80"/>
  <c r="N80" s="1"/>
  <c r="L80"/>
  <c r="K80" s="1"/>
  <c r="M48"/>
  <c r="N48" s="1"/>
  <c r="M49"/>
  <c r="N49" s="1"/>
  <c r="M50"/>
  <c r="N50" s="1"/>
  <c r="M51"/>
  <c r="N51" s="1"/>
  <c r="M52"/>
  <c r="N52" s="1"/>
  <c r="M53"/>
  <c r="N53" s="1"/>
  <c r="M54"/>
  <c r="M55"/>
  <c r="N55" s="1"/>
  <c r="M56"/>
  <c r="N56" s="1"/>
  <c r="M57"/>
  <c r="N57" s="1"/>
  <c r="M58"/>
  <c r="M59"/>
  <c r="M60"/>
  <c r="M61"/>
  <c r="M62"/>
  <c r="M63"/>
  <c r="M64"/>
  <c r="M65"/>
  <c r="M66"/>
  <c r="M67"/>
  <c r="M68"/>
  <c r="M69"/>
  <c r="M70"/>
  <c r="M71"/>
  <c r="M72"/>
  <c r="M73"/>
  <c r="N73" s="1"/>
  <c r="M74"/>
  <c r="N74" s="1"/>
  <c r="M75"/>
  <c r="N75" s="1"/>
  <c r="M76"/>
  <c r="N76" s="1"/>
  <c r="L48"/>
  <c r="K48" s="1"/>
  <c r="L49"/>
  <c r="L50"/>
  <c r="K50" s="1"/>
  <c r="L51"/>
  <c r="L52"/>
  <c r="L53"/>
  <c r="L54"/>
  <c r="L55"/>
  <c r="L56"/>
  <c r="L57"/>
  <c r="L58"/>
  <c r="K58" s="1"/>
  <c r="L59"/>
  <c r="L60"/>
  <c r="K60" s="1"/>
  <c r="L61"/>
  <c r="L62"/>
  <c r="K62" s="1"/>
  <c r="L63"/>
  <c r="L64"/>
  <c r="L65"/>
  <c r="L66"/>
  <c r="L67"/>
  <c r="L68"/>
  <c r="L69"/>
  <c r="L70"/>
  <c r="K70" s="1"/>
  <c r="L71"/>
  <c r="L72"/>
  <c r="L73"/>
  <c r="L74"/>
  <c r="K74" s="1"/>
  <c r="L75"/>
  <c r="L76"/>
  <c r="K76" s="1"/>
  <c r="K49"/>
  <c r="K53"/>
  <c r="K56"/>
  <c r="K57"/>
  <c r="K61"/>
  <c r="K66"/>
  <c r="K68"/>
  <c r="K69"/>
  <c r="K72"/>
  <c r="K73"/>
  <c r="K47"/>
  <c r="M47"/>
  <c r="N47" s="1"/>
  <c r="L47"/>
  <c r="AF47"/>
  <c r="O25"/>
  <c r="O24" s="1"/>
  <c r="K43"/>
  <c r="M42"/>
  <c r="M43"/>
  <c r="M41"/>
  <c r="L42"/>
  <c r="K42" s="1"/>
  <c r="L43"/>
  <c r="L41"/>
  <c r="K41" s="1"/>
  <c r="N31"/>
  <c r="M33"/>
  <c r="M34"/>
  <c r="M35"/>
  <c r="M36"/>
  <c r="L33"/>
  <c r="K33" s="1"/>
  <c r="L34"/>
  <c r="K34" s="1"/>
  <c r="L35"/>
  <c r="K35" s="1"/>
  <c r="L36"/>
  <c r="M32"/>
  <c r="L32"/>
  <c r="K32" s="1"/>
  <c r="M31"/>
  <c r="L31"/>
  <c r="Y29"/>
  <c r="M29" s="1"/>
  <c r="Y28"/>
  <c r="M28" s="1"/>
  <c r="W29"/>
  <c r="T29"/>
  <c r="W28"/>
  <c r="T28"/>
  <c r="N29" l="1"/>
  <c r="N25" s="1"/>
  <c r="N24" s="1"/>
  <c r="K29"/>
  <c r="M25"/>
  <c r="K28"/>
  <c r="K64"/>
  <c r="K52"/>
  <c r="K65"/>
  <c r="K96"/>
  <c r="N96"/>
  <c r="N54"/>
  <c r="M46"/>
  <c r="K54"/>
  <c r="K75"/>
  <c r="K71"/>
  <c r="K67"/>
  <c r="K63"/>
  <c r="K59"/>
  <c r="K55"/>
  <c r="K51"/>
  <c r="K36"/>
  <c r="K31"/>
  <c r="W24"/>
  <c r="V24"/>
  <c r="S25"/>
  <c r="W18"/>
  <c r="Y18"/>
  <c r="M18" s="1"/>
  <c r="K18" s="1"/>
  <c r="AH46"/>
  <c r="AG46"/>
  <c r="L46"/>
  <c r="AM74"/>
  <c r="AM75"/>
  <c r="AM76"/>
  <c r="K104"/>
  <c r="K44"/>
  <c r="K45"/>
  <c r="AT120"/>
  <c r="AT121"/>
  <c r="AT119"/>
  <c r="AM120"/>
  <c r="AM121"/>
  <c r="AM119"/>
  <c r="AF120"/>
  <c r="AF121"/>
  <c r="AF119"/>
  <c r="AT116"/>
  <c r="AT117"/>
  <c r="AT118"/>
  <c r="AT115"/>
  <c r="AM117"/>
  <c r="AM115"/>
  <c r="AF116"/>
  <c r="AF117"/>
  <c r="AF115"/>
  <c r="Y115"/>
  <c r="M24" l="1"/>
  <c r="K25"/>
  <c r="K46"/>
  <c r="M105"/>
  <c r="N105" s="1"/>
  <c r="O105"/>
  <c r="P105"/>
  <c r="S105"/>
  <c r="T105"/>
  <c r="U105"/>
  <c r="V105"/>
  <c r="W105"/>
  <c r="X105"/>
  <c r="Y105"/>
  <c r="Z105"/>
  <c r="AA105"/>
  <c r="AB105"/>
  <c r="AC105"/>
  <c r="AD105"/>
  <c r="AE105"/>
  <c r="AF105"/>
  <c r="AG105"/>
  <c r="AH105"/>
  <c r="AI105"/>
  <c r="AJ105"/>
  <c r="AK105"/>
  <c r="AL105"/>
  <c r="AM105"/>
  <c r="AN105"/>
  <c r="AO105"/>
  <c r="AP105"/>
  <c r="AQ105"/>
  <c r="AR105"/>
  <c r="AS105"/>
  <c r="L105"/>
  <c r="M98"/>
  <c r="N98" s="1"/>
  <c r="O98"/>
  <c r="P98"/>
  <c r="P78" s="1"/>
  <c r="P112" s="1"/>
  <c r="S98"/>
  <c r="T98"/>
  <c r="U98"/>
  <c r="V98"/>
  <c r="W98"/>
  <c r="X98"/>
  <c r="Y98"/>
  <c r="Z98"/>
  <c r="AA98"/>
  <c r="AB98"/>
  <c r="AC98"/>
  <c r="AD98"/>
  <c r="AE98"/>
  <c r="AF98"/>
  <c r="AG98"/>
  <c r="AH98"/>
  <c r="AI98"/>
  <c r="AJ98"/>
  <c r="AK98"/>
  <c r="AL98"/>
  <c r="AN98"/>
  <c r="AO98"/>
  <c r="AP98"/>
  <c r="AQ98"/>
  <c r="AR98"/>
  <c r="AS98"/>
  <c r="AT98"/>
  <c r="AM99"/>
  <c r="AM100"/>
  <c r="AM101"/>
  <c r="AM102"/>
  <c r="AM103"/>
  <c r="L98"/>
  <c r="AM95"/>
  <c r="AM96"/>
  <c r="AM97"/>
  <c r="M93"/>
  <c r="O93"/>
  <c r="S93"/>
  <c r="T93"/>
  <c r="U93"/>
  <c r="V93"/>
  <c r="W93"/>
  <c r="X93"/>
  <c r="Y93"/>
  <c r="Z93"/>
  <c r="AA93"/>
  <c r="AB93"/>
  <c r="AC93"/>
  <c r="AD93"/>
  <c r="AE93"/>
  <c r="AF93"/>
  <c r="AG93"/>
  <c r="AH93"/>
  <c r="AI93"/>
  <c r="AJ93"/>
  <c r="AK93"/>
  <c r="AL93"/>
  <c r="AN93"/>
  <c r="AO93"/>
  <c r="AP93"/>
  <c r="AQ93"/>
  <c r="AR93"/>
  <c r="AS93"/>
  <c r="AT93"/>
  <c r="AM94"/>
  <c r="L93"/>
  <c r="AF81"/>
  <c r="AF82"/>
  <c r="AF83"/>
  <c r="AF84"/>
  <c r="AF85"/>
  <c r="AF86"/>
  <c r="AF87"/>
  <c r="AF88"/>
  <c r="AF89"/>
  <c r="AF90"/>
  <c r="AF91"/>
  <c r="AV91" s="1"/>
  <c r="AF92"/>
  <c r="AV92" s="1"/>
  <c r="AF80"/>
  <c r="AV77"/>
  <c r="Y81"/>
  <c r="Y82"/>
  <c r="Y83"/>
  <c r="Y84"/>
  <c r="Y85"/>
  <c r="Y86"/>
  <c r="Y87"/>
  <c r="Y88"/>
  <c r="Y89"/>
  <c r="Y90"/>
  <c r="Y80"/>
  <c r="L79"/>
  <c r="M79"/>
  <c r="N79" s="1"/>
  <c r="O79"/>
  <c r="S79"/>
  <c r="T79"/>
  <c r="U79"/>
  <c r="V79"/>
  <c r="W79"/>
  <c r="X79"/>
  <c r="Z79"/>
  <c r="Z78" s="1"/>
  <c r="AA79"/>
  <c r="AB79"/>
  <c r="AC79"/>
  <c r="AD79"/>
  <c r="AD78" s="1"/>
  <c r="AE79"/>
  <c r="AG79"/>
  <c r="AH79"/>
  <c r="AI79"/>
  <c r="AJ79"/>
  <c r="AK79"/>
  <c r="AL79"/>
  <c r="AO79"/>
  <c r="AP79"/>
  <c r="AQ79"/>
  <c r="AR79"/>
  <c r="AS79"/>
  <c r="K79"/>
  <c r="O46"/>
  <c r="N46" s="1"/>
  <c r="P46"/>
  <c r="S46"/>
  <c r="T46"/>
  <c r="U46"/>
  <c r="V46"/>
  <c r="W46"/>
  <c r="X46"/>
  <c r="Z46"/>
  <c r="AA46"/>
  <c r="AB46"/>
  <c r="AC46"/>
  <c r="AD46"/>
  <c r="AE46"/>
  <c r="AI46"/>
  <c r="AJ46"/>
  <c r="AK46"/>
  <c r="AL46"/>
  <c r="AN46"/>
  <c r="AO46"/>
  <c r="AP46"/>
  <c r="AQ46"/>
  <c r="AR46"/>
  <c r="AS46"/>
  <c r="S40"/>
  <c r="L40"/>
  <c r="M40"/>
  <c r="N40"/>
  <c r="O40"/>
  <c r="P40"/>
  <c r="T40"/>
  <c r="U40"/>
  <c r="V40"/>
  <c r="W40"/>
  <c r="X40"/>
  <c r="Y40"/>
  <c r="Z40"/>
  <c r="AA40"/>
  <c r="AB40"/>
  <c r="AC40"/>
  <c r="AD40"/>
  <c r="AE40"/>
  <c r="AG40"/>
  <c r="AH40"/>
  <c r="AI40"/>
  <c r="AJ40"/>
  <c r="AK40"/>
  <c r="AL40"/>
  <c r="AN40"/>
  <c r="AO40"/>
  <c r="AP40"/>
  <c r="AQ40"/>
  <c r="AR40"/>
  <c r="AS40"/>
  <c r="AT44"/>
  <c r="AT45"/>
  <c r="AT47"/>
  <c r="AT48"/>
  <c r="AT49"/>
  <c r="AT50"/>
  <c r="AT51"/>
  <c r="AT52"/>
  <c r="AT53"/>
  <c r="AT54"/>
  <c r="AT55"/>
  <c r="AT56"/>
  <c r="AT57"/>
  <c r="Y47"/>
  <c r="Y46" s="1"/>
  <c r="AM44"/>
  <c r="AM45"/>
  <c r="AM47"/>
  <c r="AM48"/>
  <c r="AM49"/>
  <c r="AM50"/>
  <c r="AM51"/>
  <c r="AM52"/>
  <c r="AM53"/>
  <c r="AM54"/>
  <c r="AM55"/>
  <c r="AM56"/>
  <c r="AM57"/>
  <c r="AF44"/>
  <c r="AF45"/>
  <c r="AF48"/>
  <c r="AF49"/>
  <c r="AF50"/>
  <c r="AF51"/>
  <c r="AF52"/>
  <c r="AF53"/>
  <c r="AF54"/>
  <c r="AF55"/>
  <c r="AF56"/>
  <c r="AF57"/>
  <c r="AM41"/>
  <c r="AM42"/>
  <c r="AM43"/>
  <c r="AT41"/>
  <c r="AT42"/>
  <c r="AT43"/>
  <c r="AF41"/>
  <c r="AF42"/>
  <c r="AF43"/>
  <c r="M30"/>
  <c r="N30"/>
  <c r="O30"/>
  <c r="P30"/>
  <c r="S30"/>
  <c r="T30"/>
  <c r="U30"/>
  <c r="V30"/>
  <c r="W30"/>
  <c r="X30"/>
  <c r="Y30"/>
  <c r="Z30"/>
  <c r="AA30"/>
  <c r="AB30"/>
  <c r="AC30"/>
  <c r="AD30"/>
  <c r="AE30"/>
  <c r="AG30"/>
  <c r="AH30"/>
  <c r="AI30"/>
  <c r="AJ30"/>
  <c r="AK30"/>
  <c r="AL30"/>
  <c r="AN30"/>
  <c r="AO30"/>
  <c r="AP30"/>
  <c r="AQ30"/>
  <c r="AR30"/>
  <c r="AS30"/>
  <c r="K30"/>
  <c r="L30"/>
  <c r="AT34"/>
  <c r="AT35"/>
  <c r="AT36"/>
  <c r="AM34"/>
  <c r="AM35"/>
  <c r="AM36"/>
  <c r="AF34"/>
  <c r="AF35"/>
  <c r="AF36"/>
  <c r="AM33"/>
  <c r="AF33"/>
  <c r="AM32"/>
  <c r="AT32"/>
  <c r="AT33"/>
  <c r="AT31"/>
  <c r="N20"/>
  <c r="O20"/>
  <c r="O10"/>
  <c r="O8" s="1"/>
  <c r="K40" l="1"/>
  <c r="K98"/>
  <c r="K105"/>
  <c r="K93"/>
  <c r="N93"/>
  <c r="N78" s="1"/>
  <c r="AM46"/>
  <c r="AV88"/>
  <c r="AF30"/>
  <c r="AF40"/>
  <c r="AV53"/>
  <c r="AG78"/>
  <c r="AG112" s="1"/>
  <c r="AE78"/>
  <c r="AE112" s="1"/>
  <c r="AA78"/>
  <c r="AM30"/>
  <c r="AV51"/>
  <c r="AV89"/>
  <c r="AV81"/>
  <c r="AV52"/>
  <c r="AV80"/>
  <c r="AQ78"/>
  <c r="AQ112" s="1"/>
  <c r="W78"/>
  <c r="AF46"/>
  <c r="AC78"/>
  <c r="AV87"/>
  <c r="AH78"/>
  <c r="AH112" s="1"/>
  <c r="AB78"/>
  <c r="AB112" s="1"/>
  <c r="S78"/>
  <c r="AV55"/>
  <c r="AT46"/>
  <c r="U78"/>
  <c r="U112" s="1"/>
  <c r="AM98"/>
  <c r="AV50"/>
  <c r="AT40"/>
  <c r="AV56"/>
  <c r="AL78"/>
  <c r="AL112" s="1"/>
  <c r="AP78"/>
  <c r="AP112" s="1"/>
  <c r="AJ78"/>
  <c r="AJ112" s="1"/>
  <c r="V78"/>
  <c r="O78"/>
  <c r="O112" s="1"/>
  <c r="AN78"/>
  <c r="AN112" s="1"/>
  <c r="AI78"/>
  <c r="AI112" s="1"/>
  <c r="AR78"/>
  <c r="AR112" s="1"/>
  <c r="AT30"/>
  <c r="AV54"/>
  <c r="AV57"/>
  <c r="X78"/>
  <c r="X112" s="1"/>
  <c r="T78"/>
  <c r="AV90"/>
  <c r="AV86"/>
  <c r="AM93"/>
  <c r="AK78"/>
  <c r="AK112" s="1"/>
  <c r="AS78"/>
  <c r="AS112" s="1"/>
  <c r="AO78"/>
  <c r="AO112" s="1"/>
  <c r="M78"/>
  <c r="AM40"/>
  <c r="L78"/>
  <c r="L112" s="1"/>
  <c r="AF79"/>
  <c r="Y79"/>
  <c r="Y78" s="1"/>
  <c r="S24"/>
  <c r="Z10"/>
  <c r="Z112" s="1"/>
  <c r="AC10"/>
  <c r="S20"/>
  <c r="V20"/>
  <c r="S10"/>
  <c r="V10"/>
  <c r="AD10"/>
  <c r="AD112" s="1"/>
  <c r="W13"/>
  <c r="W15"/>
  <c r="W16"/>
  <c r="W17"/>
  <c r="W22"/>
  <c r="W23"/>
  <c r="W25"/>
  <c r="W11"/>
  <c r="T13"/>
  <c r="T16"/>
  <c r="T17"/>
  <c r="T22"/>
  <c r="T23"/>
  <c r="T25"/>
  <c r="T24" s="1"/>
  <c r="T11"/>
  <c r="K24"/>
  <c r="AF18"/>
  <c r="AF14"/>
  <c r="Y12"/>
  <c r="M12" s="1"/>
  <c r="K12" s="1"/>
  <c r="Y13"/>
  <c r="M13" s="1"/>
  <c r="K13" s="1"/>
  <c r="Y14"/>
  <c r="M14" s="1"/>
  <c r="Y15"/>
  <c r="M15" s="1"/>
  <c r="K15" s="1"/>
  <c r="Y16"/>
  <c r="M16" s="1"/>
  <c r="K16" s="1"/>
  <c r="Y17"/>
  <c r="M17" s="1"/>
  <c r="K17" s="1"/>
  <c r="Y21"/>
  <c r="M21" s="1"/>
  <c r="Y22"/>
  <c r="M22" s="1"/>
  <c r="K22" s="1"/>
  <c r="Y23"/>
  <c r="M23" s="1"/>
  <c r="K23" s="1"/>
  <c r="Y25"/>
  <c r="Y11"/>
  <c r="M11" s="1"/>
  <c r="K11" s="1"/>
  <c r="M20" l="1"/>
  <c r="K21"/>
  <c r="K20" s="1"/>
  <c r="K14"/>
  <c r="N14"/>
  <c r="N10" s="1"/>
  <c r="N8" s="1"/>
  <c r="N112" s="1"/>
  <c r="K78"/>
  <c r="S112"/>
  <c r="AA10"/>
  <c r="AA112" s="1"/>
  <c r="AM78"/>
  <c r="AM112" s="1"/>
  <c r="Y20"/>
  <c r="W10"/>
  <c r="AC112"/>
  <c r="Y10"/>
  <c r="AF10"/>
  <c r="T10"/>
  <c r="W20"/>
  <c r="V112"/>
  <c r="AV79"/>
  <c r="AF78"/>
  <c r="AF112" s="1"/>
  <c r="T20"/>
  <c r="AW7"/>
  <c r="AW115" s="1"/>
  <c r="AV11"/>
  <c r="AV12"/>
  <c r="AV13"/>
  <c r="AV14"/>
  <c r="AV15"/>
  <c r="AV16"/>
  <c r="AV17"/>
  <c r="AV18"/>
  <c r="AV22"/>
  <c r="AV23"/>
  <c r="AV25"/>
  <c r="AV26"/>
  <c r="AV31"/>
  <c r="AV32"/>
  <c r="AV33"/>
  <c r="B37"/>
  <c r="E37"/>
  <c r="F37"/>
  <c r="J37"/>
  <c r="M37"/>
  <c r="N37"/>
  <c r="O37"/>
  <c r="Y37"/>
  <c r="Z37"/>
  <c r="AC37"/>
  <c r="AG37"/>
  <c r="AM37" s="1"/>
  <c r="AN37"/>
  <c r="AT37" s="1"/>
  <c r="B38"/>
  <c r="E38"/>
  <c r="F38"/>
  <c r="J38"/>
  <c r="M38"/>
  <c r="N38"/>
  <c r="O38"/>
  <c r="Y38"/>
  <c r="Z38"/>
  <c r="AC38"/>
  <c r="AG38"/>
  <c r="AM38" s="1"/>
  <c r="AN38"/>
  <c r="AT38" s="1"/>
  <c r="B39"/>
  <c r="E39"/>
  <c r="F39"/>
  <c r="J39"/>
  <c r="M39"/>
  <c r="N39"/>
  <c r="O39"/>
  <c r="Y39"/>
  <c r="L39" s="1"/>
  <c r="Z39"/>
  <c r="AC39"/>
  <c r="AG39"/>
  <c r="AM39" s="1"/>
  <c r="AN39"/>
  <c r="AT39" s="1"/>
  <c r="AV41"/>
  <c r="AV42"/>
  <c r="B44"/>
  <c r="B45"/>
  <c r="AV49"/>
  <c r="O58"/>
  <c r="N58" s="1"/>
  <c r="P58"/>
  <c r="Z58"/>
  <c r="AC58"/>
  <c r="AG58"/>
  <c r="AM58" s="1"/>
  <c r="AN58"/>
  <c r="AT58"/>
  <c r="O59"/>
  <c r="N59" s="1"/>
  <c r="P59"/>
  <c r="Z59"/>
  <c r="AC59"/>
  <c r="AG59"/>
  <c r="AM59" s="1"/>
  <c r="AN59"/>
  <c r="AT59"/>
  <c r="O60"/>
  <c r="N60" s="1"/>
  <c r="P60"/>
  <c r="Z60"/>
  <c r="AC60"/>
  <c r="AG60"/>
  <c r="AM60" s="1"/>
  <c r="AN60"/>
  <c r="AT60"/>
  <c r="O61"/>
  <c r="N61" s="1"/>
  <c r="P61"/>
  <c r="Z61"/>
  <c r="AC61"/>
  <c r="AG61"/>
  <c r="AM61" s="1"/>
  <c r="AN61"/>
  <c r="AT61"/>
  <c r="O62"/>
  <c r="N62" s="1"/>
  <c r="P62"/>
  <c r="Z62"/>
  <c r="AC62"/>
  <c r="AG62"/>
  <c r="AM62" s="1"/>
  <c r="AN62"/>
  <c r="AT62"/>
  <c r="O63"/>
  <c r="N63" s="1"/>
  <c r="P63"/>
  <c r="Z63"/>
  <c r="AC63"/>
  <c r="AG63"/>
  <c r="AM63" s="1"/>
  <c r="AN63"/>
  <c r="AT63"/>
  <c r="O64"/>
  <c r="N64" s="1"/>
  <c r="P64"/>
  <c r="Z64"/>
  <c r="AC64"/>
  <c r="AG64"/>
  <c r="AM64" s="1"/>
  <c r="AN64"/>
  <c r="AT64"/>
  <c r="O65"/>
  <c r="N65" s="1"/>
  <c r="P65"/>
  <c r="Z65"/>
  <c r="AC65"/>
  <c r="AG65"/>
  <c r="AM65" s="1"/>
  <c r="AN65"/>
  <c r="AT65"/>
  <c r="B66"/>
  <c r="O66"/>
  <c r="N66" s="1"/>
  <c r="P66"/>
  <c r="Z66"/>
  <c r="AC66"/>
  <c r="AG66"/>
  <c r="AM66" s="1"/>
  <c r="AN66"/>
  <c r="AT66"/>
  <c r="B67"/>
  <c r="O67"/>
  <c r="N67" s="1"/>
  <c r="P67"/>
  <c r="Z67"/>
  <c r="AC67"/>
  <c r="AG67"/>
  <c r="AM67" s="1"/>
  <c r="AN67"/>
  <c r="AT67"/>
  <c r="B68"/>
  <c r="O68"/>
  <c r="N68" s="1"/>
  <c r="P68"/>
  <c r="Z68"/>
  <c r="AC68"/>
  <c r="AG68"/>
  <c r="AM68" s="1"/>
  <c r="AN68"/>
  <c r="AT68"/>
  <c r="B69"/>
  <c r="O69"/>
  <c r="N69" s="1"/>
  <c r="P69"/>
  <c r="Z69"/>
  <c r="AC69"/>
  <c r="AG69"/>
  <c r="AM69" s="1"/>
  <c r="AN69"/>
  <c r="AT69"/>
  <c r="B70"/>
  <c r="O70"/>
  <c r="N70" s="1"/>
  <c r="P70"/>
  <c r="Z70"/>
  <c r="AC70"/>
  <c r="AG70"/>
  <c r="AM70" s="1"/>
  <c r="AN70"/>
  <c r="AT70"/>
  <c r="B71"/>
  <c r="O71"/>
  <c r="N71" s="1"/>
  <c r="P71"/>
  <c r="Z71"/>
  <c r="AC71"/>
  <c r="AG71"/>
  <c r="AM71" s="1"/>
  <c r="AN71"/>
  <c r="AT71"/>
  <c r="B72"/>
  <c r="O72"/>
  <c r="N72" s="1"/>
  <c r="P72"/>
  <c r="Z72"/>
  <c r="AC72"/>
  <c r="AG72"/>
  <c r="AM72" s="1"/>
  <c r="AN72"/>
  <c r="AT72"/>
  <c r="AG73"/>
  <c r="AM73" s="1"/>
  <c r="AN73"/>
  <c r="AT73"/>
  <c r="AN74"/>
  <c r="AT74"/>
  <c r="AN75"/>
  <c r="AT75"/>
  <c r="AM82"/>
  <c r="AN82"/>
  <c r="AT82"/>
  <c r="AM83"/>
  <c r="AN83"/>
  <c r="AT83"/>
  <c r="B84"/>
  <c r="AM84"/>
  <c r="AN84"/>
  <c r="AT84"/>
  <c r="B85"/>
  <c r="AM85"/>
  <c r="AN85"/>
  <c r="AT85"/>
  <c r="AZ95"/>
  <c r="AV104"/>
  <c r="AT106"/>
  <c r="AT107"/>
  <c r="AT108"/>
  <c r="AT109"/>
  <c r="AX98"/>
  <c r="AV111"/>
  <c r="AU118"/>
  <c r="AV118"/>
  <c r="AV119"/>
  <c r="AV120"/>
  <c r="AV121"/>
  <c r="A37"/>
  <c r="A38"/>
  <c r="A39"/>
  <c r="A44"/>
  <c r="A45"/>
  <c r="A58"/>
  <c r="A59"/>
  <c r="A60"/>
  <c r="A61"/>
  <c r="A62"/>
  <c r="A63"/>
  <c r="A64"/>
  <c r="A65"/>
  <c r="A66"/>
  <c r="A67"/>
  <c r="A68"/>
  <c r="A69"/>
  <c r="A70"/>
  <c r="A71"/>
  <c r="A72"/>
  <c r="A83"/>
  <c r="A84"/>
  <c r="A85"/>
  <c r="B83"/>
  <c r="B64"/>
  <c r="B62"/>
  <c r="B60"/>
  <c r="B58"/>
  <c r="B65"/>
  <c r="B63"/>
  <c r="B61"/>
  <c r="B59"/>
  <c r="AV10"/>
  <c r="AV44"/>
  <c r="AV38" l="1"/>
  <c r="AV70"/>
  <c r="AV66"/>
  <c r="AV82"/>
  <c r="T112"/>
  <c r="Y112"/>
  <c r="AV20"/>
  <c r="AV85"/>
  <c r="AV84"/>
  <c r="AV83"/>
  <c r="AV73"/>
  <c r="AV72"/>
  <c r="AV71"/>
  <c r="AV67"/>
  <c r="AV64"/>
  <c r="AV62"/>
  <c r="AV60"/>
  <c r="AV58"/>
  <c r="K39"/>
  <c r="AV37"/>
  <c r="AV74"/>
  <c r="AV68"/>
  <c r="AV75"/>
  <c r="AV69"/>
  <c r="AV65"/>
  <c r="AV63"/>
  <c r="AV61"/>
  <c r="AV59"/>
  <c r="AT105"/>
  <c r="AT78" s="1"/>
  <c r="AF39"/>
  <c r="AF38"/>
  <c r="L38" s="1"/>
  <c r="K38" s="1"/>
  <c r="AF37"/>
  <c r="L37" s="1"/>
  <c r="K37" s="1"/>
  <c r="AV103"/>
  <c r="AV102"/>
  <c r="AV97"/>
  <c r="AV43"/>
  <c r="AV40"/>
  <c r="AV30"/>
  <c r="AV93"/>
  <c r="AV98"/>
  <c r="Z123"/>
  <c r="Z125"/>
  <c r="AV117"/>
  <c r="AV100"/>
  <c r="AV96"/>
  <c r="AV95"/>
  <c r="AV48"/>
  <c r="AV47"/>
  <c r="AV45"/>
  <c r="AV39"/>
  <c r="AV36"/>
  <c r="AV35"/>
  <c r="AV34"/>
  <c r="AV27"/>
  <c r="AQ123"/>
  <c r="AQ125"/>
  <c r="AJ125"/>
  <c r="AJ123"/>
  <c r="AC125"/>
  <c r="AC123"/>
  <c r="V123"/>
  <c r="V125"/>
  <c r="AF125"/>
  <c r="AG125"/>
  <c r="AG123"/>
  <c r="AN125"/>
  <c r="AN123"/>
  <c r="AT112" l="1"/>
  <c r="AV112" s="1"/>
  <c r="AV78"/>
  <c r="AF123"/>
  <c r="S123"/>
  <c r="S125"/>
  <c r="AV46"/>
  <c r="Y125"/>
  <c r="Y123"/>
  <c r="AM125"/>
  <c r="AM123"/>
  <c r="AV114" l="1"/>
  <c r="AX95"/>
  <c r="AX97" s="1"/>
  <c r="AX100" s="1"/>
  <c r="AT125" l="1"/>
  <c r="AV125" s="1"/>
  <c r="AV115"/>
  <c r="AV123" s="1"/>
  <c r="AV24" l="1"/>
  <c r="W112"/>
  <c r="K10"/>
  <c r="K8" s="1"/>
  <c r="M10"/>
  <c r="M8" s="1"/>
  <c r="M112" s="1"/>
  <c r="K114" l="1"/>
  <c r="K112"/>
</calcChain>
</file>

<file path=xl/sharedStrings.xml><?xml version="1.0" encoding="utf-8"?>
<sst xmlns="http://schemas.openxmlformats.org/spreadsheetml/2006/main" count="296" uniqueCount="206">
  <si>
    <t>Промежуточная аттестация</t>
  </si>
  <si>
    <t xml:space="preserve">Производственная  практика (практика по профилю специальности) </t>
  </si>
  <si>
    <t xml:space="preserve">Учебная практика  </t>
  </si>
  <si>
    <t>МДК.04.02</t>
  </si>
  <si>
    <t>МДК.04.01</t>
  </si>
  <si>
    <t>ПМ.04</t>
  </si>
  <si>
    <t>МДК.03.02</t>
  </si>
  <si>
    <t>МДК.03.01</t>
  </si>
  <si>
    <t>ПМ.03</t>
  </si>
  <si>
    <t>ПМ.02</t>
  </si>
  <si>
    <t>ПМ.01</t>
  </si>
  <si>
    <t>ПМ.00</t>
  </si>
  <si>
    <t>Общепрофессиональные дисциплины</t>
  </si>
  <si>
    <t>ОП.00</t>
  </si>
  <si>
    <t>П.00</t>
  </si>
  <si>
    <t>Математический и общий естественнонаучный цикл</t>
  </si>
  <si>
    <t>ЕН.00</t>
  </si>
  <si>
    <t>ОГСЭ.05</t>
  </si>
  <si>
    <t>Иностранный язык</t>
  </si>
  <si>
    <t>Общий гуманитарный и социально-экономический цикл</t>
  </si>
  <si>
    <t>ОГСЭ.00</t>
  </si>
  <si>
    <t>курс. работа (проект)</t>
  </si>
  <si>
    <t>Всего</t>
  </si>
  <si>
    <t>Обязательная учебная нагрузка</t>
  </si>
  <si>
    <t>Элементы учебного процесса, в т.ч. учебные дисциплины, профессиональные модули, междисциплинарные курсы</t>
  </si>
  <si>
    <t>Индекс</t>
  </si>
  <si>
    <t>ПП.01.</t>
  </si>
  <si>
    <t>Преддипломная практика</t>
  </si>
  <si>
    <t>УП.01</t>
  </si>
  <si>
    <t>ПП.03</t>
  </si>
  <si>
    <t>УП.04</t>
  </si>
  <si>
    <t>ПП.04</t>
  </si>
  <si>
    <t>ПРОФЕССИОНАЛЬНЫЕ   МОДУЛИ</t>
  </si>
  <si>
    <t>Формы промежуточной аттестации</t>
  </si>
  <si>
    <t>Учебная нагрузка обучающихся (час.)</t>
  </si>
  <si>
    <t>Самостоятельная работа</t>
  </si>
  <si>
    <t>1 семестр</t>
  </si>
  <si>
    <t>4 семестр</t>
  </si>
  <si>
    <t>5 семестр</t>
  </si>
  <si>
    <t>6 семестр</t>
  </si>
  <si>
    <t>Распределение обязательной нагрузки по курсам и семестрам  (час. в семестр)</t>
  </si>
  <si>
    <t>ПДП</t>
  </si>
  <si>
    <t>ГИА</t>
  </si>
  <si>
    <t>Государственная итоговая аттестация</t>
  </si>
  <si>
    <t>Физическая культура</t>
  </si>
  <si>
    <t>общее количество недель обучения</t>
  </si>
  <si>
    <t>РАСЧЕТНОЕ кол-во часов на дисциплину</t>
  </si>
  <si>
    <t>7 семестр</t>
  </si>
  <si>
    <t>8 семестр</t>
  </si>
  <si>
    <t>МДК.02.01</t>
  </si>
  <si>
    <t>МДК.02.02</t>
  </si>
  <si>
    <t>Число часов в неделю</t>
  </si>
  <si>
    <t>Избыток часов</t>
  </si>
  <si>
    <t>в том числе</t>
  </si>
  <si>
    <t>Дисциплин и МДК</t>
  </si>
  <si>
    <t>Преддипломной практики</t>
  </si>
  <si>
    <t>Экзаменов</t>
  </si>
  <si>
    <t>История</t>
  </si>
  <si>
    <t>Экология</t>
  </si>
  <si>
    <t>Безопасность жизнедеятельности</t>
  </si>
  <si>
    <t>МДК.01.01</t>
  </si>
  <si>
    <t>Учебная практика</t>
  </si>
  <si>
    <t>ПП.02.</t>
  </si>
  <si>
    <t>Информатика</t>
  </si>
  <si>
    <t>Основы философии</t>
  </si>
  <si>
    <t>Математика</t>
  </si>
  <si>
    <t>Информационные технологии в профессиональной деятельности</t>
  </si>
  <si>
    <t>Охрана труда</t>
  </si>
  <si>
    <t>Производственная практика (преддипломная)    Государственная итоговая аттестация</t>
  </si>
  <si>
    <t>итого         1 курс</t>
  </si>
  <si>
    <t>итого         2 курс</t>
  </si>
  <si>
    <t>итого            4 курс</t>
  </si>
  <si>
    <t>итого           3 курс</t>
  </si>
  <si>
    <t>Всего по учебным дисциплинам и профессиональным модулям</t>
  </si>
  <si>
    <t>Иностранный язык в профессиональной деятельности</t>
  </si>
  <si>
    <t>Психология общения</t>
  </si>
  <si>
    <t>Производственная  практика</t>
  </si>
  <si>
    <t xml:space="preserve">Производственная практика   </t>
  </si>
  <si>
    <t xml:space="preserve">Производственная  практика </t>
  </si>
  <si>
    <t>ИТОГО по учебному плану</t>
  </si>
  <si>
    <t>ПРОФЕССИОНАЛЬНЫЙ ЦИКЛ</t>
  </si>
  <si>
    <t>17    недель</t>
  </si>
  <si>
    <t>22  недели</t>
  </si>
  <si>
    <t>17 недель</t>
  </si>
  <si>
    <t>ВСЕГО</t>
  </si>
  <si>
    <t xml:space="preserve">аудиторная            работа </t>
  </si>
  <si>
    <t>2  семестр</t>
  </si>
  <si>
    <t>3   семестр</t>
  </si>
  <si>
    <t>ПА</t>
  </si>
  <si>
    <t>Часы всего включают самостоятельную работу не более 30%</t>
  </si>
  <si>
    <t>Объём нагрузк на промежуточную аттестацию включает нагрузку предусмотренную на консультации</t>
  </si>
  <si>
    <t>Литература</t>
  </si>
  <si>
    <t>Астрономия</t>
  </si>
  <si>
    <t>ОГСЭ.01</t>
  </si>
  <si>
    <t>ОГСЭ.02</t>
  </si>
  <si>
    <t>ОГСЭ.03</t>
  </si>
  <si>
    <t>ОГСЭ.04</t>
  </si>
  <si>
    <t>ЕН.01</t>
  </si>
  <si>
    <t>ЕН.02</t>
  </si>
  <si>
    <t>ЕН.03</t>
  </si>
  <si>
    <t>МДК.01.02</t>
  </si>
  <si>
    <t>Основы безопасности жизнедеятельности</t>
  </si>
  <si>
    <t>РАБОЧИЙ УЧЕБНЫЙ ПЛАН  по специальности 23.02.07 Техническое обслуживание и ремонт двигателей, систем и агрегатов автомобилей - 3 года 10 месяцев</t>
  </si>
  <si>
    <t>16 недель</t>
  </si>
  <si>
    <t>Физика</t>
  </si>
  <si>
    <t>ОП.01</t>
  </si>
  <si>
    <t>ОП.02</t>
  </si>
  <si>
    <t>ОП.03</t>
  </si>
  <si>
    <t>ОП.04</t>
  </si>
  <si>
    <t>ОП.05</t>
  </si>
  <si>
    <t>ОП.06</t>
  </si>
  <si>
    <t>ОП.07</t>
  </si>
  <si>
    <t>ОП.08</t>
  </si>
  <si>
    <t>ОП.09</t>
  </si>
  <si>
    <t>Инженерная графика</t>
  </si>
  <si>
    <t>Техническая механика</t>
  </si>
  <si>
    <t>Электротехника и электроника</t>
  </si>
  <si>
    <t>Материаловедение</t>
  </si>
  <si>
    <t>Метрология, стандартизация, сертификация</t>
  </si>
  <si>
    <t>Правовое обеспечение профессиональной деятельности</t>
  </si>
  <si>
    <t>Гидравлические и пневматические системы и приводы</t>
  </si>
  <si>
    <t>Автомобильная электроника</t>
  </si>
  <si>
    <t>Техническое обслуживание и ремонт автотранспортных средств</t>
  </si>
  <si>
    <t>Устройство автомобилей</t>
  </si>
  <si>
    <t>Автомобильные эксплуатационные материалы</t>
  </si>
  <si>
    <t>МДК.01.03</t>
  </si>
  <si>
    <t>Технологические процессы технического обслуживания и ремонта автомобилей</t>
  </si>
  <si>
    <t>МДК.01.04</t>
  </si>
  <si>
    <t>Техническое обслуживание и ремонт автомобильных двигателей</t>
  </si>
  <si>
    <t>МДК.01.05</t>
  </si>
  <si>
    <t>Техническое обслуживание и ремонт электрооборудования и электронных систем автомобиля</t>
  </si>
  <si>
    <t>МДК.01.06</t>
  </si>
  <si>
    <t>Техническое обслуживание и ремонт шасси автомобилей</t>
  </si>
  <si>
    <t>МДК.01.07</t>
  </si>
  <si>
    <t>Ремонт кузовов автомобилей</t>
  </si>
  <si>
    <t>Организация процессов по техническому обслуживанию и ремонту автотранспортных средств</t>
  </si>
  <si>
    <t>Техническая документация</t>
  </si>
  <si>
    <t>Управление процессом технического обслуживания и ремонта автомобилей</t>
  </si>
  <si>
    <t>МДК.02.03</t>
  </si>
  <si>
    <t>Управление коллективом исполнителей</t>
  </si>
  <si>
    <t>Организация процессов модернизации и модификации автотранспортных средств</t>
  </si>
  <si>
    <t>Особенности конструкций автотранспортных средств</t>
  </si>
  <si>
    <t>Организация работ по модернизации автотранспортных средств</t>
  </si>
  <si>
    <t>МДК.03.03</t>
  </si>
  <si>
    <t>Тюнинг автомобилей</t>
  </si>
  <si>
    <t>МДК.03.04</t>
  </si>
  <si>
    <t>Производственное оборудование</t>
  </si>
  <si>
    <t>Слесарное дело</t>
  </si>
  <si>
    <t>Технология выполнения работ по ремонту автомобиля</t>
  </si>
  <si>
    <t>Зачетов</t>
  </si>
  <si>
    <t>Дифференцированных зачетов</t>
  </si>
  <si>
    <t>Зам. директора по УР                                                                         Н.В. Алексеева</t>
  </si>
  <si>
    <t>Русский язык</t>
  </si>
  <si>
    <t>дз</t>
  </si>
  <si>
    <t>з</t>
  </si>
  <si>
    <t xml:space="preserve">                        Э (к)</t>
  </si>
  <si>
    <t xml:space="preserve">Э </t>
  </si>
  <si>
    <t xml:space="preserve">                 Э </t>
  </si>
  <si>
    <t>Государственная итоговая аттестация:</t>
  </si>
  <si>
    <t>Защита ВКР (дипломный проект)</t>
  </si>
  <si>
    <t>Выполнение работ по одной или нескольким профессиям рабочих, должностей служащих                            (18511 слесарь по ремонту автомобилей)</t>
  </si>
  <si>
    <t>23 недели 13+10</t>
  </si>
  <si>
    <t>16 недель 11+5</t>
  </si>
  <si>
    <t>24 недели 19+5</t>
  </si>
  <si>
    <t>13  недель 9+4</t>
  </si>
  <si>
    <t>Эффективное поведение на рынке труда/Психология личности и профессиональное самоопределение</t>
  </si>
  <si>
    <t>ОГСЭ.06</t>
  </si>
  <si>
    <t>ОП.10</t>
  </si>
  <si>
    <t>ОП.11</t>
  </si>
  <si>
    <t>э</t>
  </si>
  <si>
    <t>ОП.12</t>
  </si>
  <si>
    <t>Основы финансовой грамотности</t>
  </si>
  <si>
    <t xml:space="preserve">Всего </t>
  </si>
  <si>
    <t>Лекции, уроки</t>
  </si>
  <si>
    <t>Практич. занятия</t>
  </si>
  <si>
    <t>Индивидуальный проект (входит сам. работа+промежуточная аттестация на защиту проекта</t>
  </si>
  <si>
    <t>Индивидуальный проект (не является учебной дисциплиной)</t>
  </si>
  <si>
    <t>Родная литература</t>
  </si>
  <si>
    <t>Химия в специальности</t>
  </si>
  <si>
    <t xml:space="preserve"> </t>
  </si>
  <si>
    <t>Основы проектной деятельности</t>
  </si>
  <si>
    <t xml:space="preserve">                     Э </t>
  </si>
  <si>
    <t>ОО</t>
  </si>
  <si>
    <t>ОБЩЕОБРАЗОВАТЕЛЬНЫЙ ЦИКЛ</t>
  </si>
  <si>
    <t>ОУП</t>
  </si>
  <si>
    <t>Общие учебные предметы</t>
  </si>
  <si>
    <t>ОУП.01</t>
  </si>
  <si>
    <t>ОУП.02</t>
  </si>
  <si>
    <t>ОУП.03</t>
  </si>
  <si>
    <t>ОУП.04</t>
  </si>
  <si>
    <t>ОУП.05</t>
  </si>
  <si>
    <t>ОУП.06</t>
  </si>
  <si>
    <t>ОУП.07</t>
  </si>
  <si>
    <t>ОУП.08</t>
  </si>
  <si>
    <t>Учебные предметы по выбору</t>
  </si>
  <si>
    <t>УПВ.01</t>
  </si>
  <si>
    <t>УПВ.02</t>
  </si>
  <si>
    <t>УПВ.03</t>
  </si>
  <si>
    <t>ДУП</t>
  </si>
  <si>
    <t>Дополнительные учебные предметы</t>
  </si>
  <si>
    <t xml:space="preserve">ДУП.01 </t>
  </si>
  <si>
    <t>Введение в специальность</t>
  </si>
  <si>
    <t>ДУП.01.01</t>
  </si>
  <si>
    <t>ДУП.01.02</t>
  </si>
  <si>
    <t>УПВ</t>
  </si>
  <si>
    <t xml:space="preserve">Объем образовательной программы (час)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</si>
</sst>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%"/>
  </numFmts>
  <fonts count="28">
    <font>
      <sz val="10"/>
      <name val="Arial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8"/>
      <name val="Times New Roman"/>
      <family val="1"/>
      <charset val="204"/>
    </font>
    <font>
      <i/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b/>
      <i/>
      <sz val="15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99">
    <xf numFmtId="0" fontId="0" fillId="0" borderId="0" xfId="0"/>
    <xf numFmtId="0" fontId="4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9" fillId="0" borderId="0" xfId="1" applyFont="1"/>
    <xf numFmtId="0" fontId="9" fillId="0" borderId="0" xfId="1" applyFont="1" applyAlignment="1">
      <alignment vertical="center"/>
    </xf>
    <xf numFmtId="0" fontId="9" fillId="0" borderId="0" xfId="1" applyFont="1" applyBorder="1"/>
    <xf numFmtId="0" fontId="6" fillId="0" borderId="0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 wrapText="1"/>
    </xf>
    <xf numFmtId="165" fontId="9" fillId="0" borderId="0" xfId="1" applyNumberFormat="1" applyFont="1" applyBorder="1"/>
    <xf numFmtId="0" fontId="4" fillId="0" borderId="0" xfId="1" applyFont="1" applyFill="1" applyBorder="1" applyAlignment="1">
      <alignment horizontal="center" vertical="center" wrapText="1"/>
    </xf>
    <xf numFmtId="1" fontId="4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9" fillId="0" borderId="0" xfId="1" applyFont="1" applyFill="1"/>
    <xf numFmtId="165" fontId="9" fillId="0" borderId="0" xfId="1" applyNumberFormat="1" applyFont="1" applyFill="1" applyBorder="1"/>
    <xf numFmtId="0" fontId="9" fillId="0" borderId="0" xfId="1" applyFont="1" applyFill="1" applyBorder="1"/>
    <xf numFmtId="0" fontId="11" fillId="0" borderId="0" xfId="1" applyFont="1" applyFill="1" applyBorder="1" applyAlignment="1">
      <alignment vertical="center"/>
    </xf>
    <xf numFmtId="0" fontId="9" fillId="0" borderId="0" xfId="1" applyFont="1" applyAlignment="1">
      <alignment vertical="center" wrapText="1"/>
    </xf>
    <xf numFmtId="0" fontId="9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5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8" fillId="0" borderId="0" xfId="1" applyFont="1" applyBorder="1" applyAlignment="1">
      <alignment vertical="center" wrapText="1"/>
    </xf>
    <xf numFmtId="0" fontId="8" fillId="0" borderId="0" xfId="1" applyFont="1" applyBorder="1" applyAlignment="1">
      <alignment horizontal="center" vertical="center" wrapText="1"/>
    </xf>
    <xf numFmtId="0" fontId="10" fillId="0" borderId="0" xfId="1" applyFont="1" applyBorder="1" applyAlignment="1">
      <alignment vertical="center"/>
    </xf>
    <xf numFmtId="0" fontId="9" fillId="0" borderId="0" xfId="1" applyFont="1" applyBorder="1" applyAlignment="1">
      <alignment vertical="center"/>
    </xf>
    <xf numFmtId="0" fontId="9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vertical="center"/>
    </xf>
    <xf numFmtId="0" fontId="11" fillId="0" borderId="0" xfId="1" applyFont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vertical="center" wrapText="1"/>
    </xf>
    <xf numFmtId="0" fontId="4" fillId="3" borderId="0" xfId="1" applyFont="1" applyFill="1" applyAlignment="1">
      <alignment vertical="center"/>
    </xf>
    <xf numFmtId="0" fontId="9" fillId="3" borderId="0" xfId="1" applyFont="1" applyFill="1" applyAlignment="1">
      <alignment vertical="center"/>
    </xf>
    <xf numFmtId="1" fontId="4" fillId="3" borderId="1" xfId="1" applyNumberFormat="1" applyFont="1" applyFill="1" applyBorder="1" applyAlignment="1">
      <alignment horizontal="center" wrapText="1"/>
    </xf>
    <xf numFmtId="1" fontId="5" fillId="3" borderId="1" xfId="1" applyNumberFormat="1" applyFont="1" applyFill="1" applyBorder="1" applyAlignment="1">
      <alignment horizontal="center" vertical="center" wrapText="1"/>
    </xf>
    <xf numFmtId="1" fontId="4" fillId="3" borderId="1" xfId="1" applyNumberFormat="1" applyFont="1" applyFill="1" applyBorder="1" applyAlignment="1">
      <alignment horizontal="center" vertical="center" wrapText="1"/>
    </xf>
    <xf numFmtId="0" fontId="4" fillId="3" borderId="0" xfId="1" applyFont="1" applyFill="1" applyBorder="1" applyAlignment="1">
      <alignment horizontal="center" vertical="center" wrapText="1"/>
    </xf>
    <xf numFmtId="0" fontId="5" fillId="3" borderId="0" xfId="1" applyFont="1" applyFill="1" applyBorder="1" applyAlignment="1">
      <alignment horizontal="center" vertical="center" wrapText="1"/>
    </xf>
    <xf numFmtId="0" fontId="4" fillId="3" borderId="0" xfId="1" applyFont="1" applyFill="1" applyBorder="1" applyAlignment="1">
      <alignment vertical="center" wrapText="1"/>
    </xf>
    <xf numFmtId="0" fontId="10" fillId="3" borderId="0" xfId="1" applyFont="1" applyFill="1" applyBorder="1" applyAlignment="1">
      <alignment vertical="center"/>
    </xf>
    <xf numFmtId="0" fontId="4" fillId="3" borderId="0" xfId="1" applyFont="1" applyFill="1" applyAlignment="1">
      <alignment horizontal="center" vertical="center"/>
    </xf>
    <xf numFmtId="0" fontId="9" fillId="3" borderId="0" xfId="1" applyFont="1" applyFill="1" applyBorder="1" applyAlignment="1">
      <alignment horizontal="center" vertical="center"/>
    </xf>
    <xf numFmtId="0" fontId="11" fillId="3" borderId="0" xfId="1" applyFont="1" applyFill="1" applyBorder="1" applyAlignment="1">
      <alignment horizontal="center" vertical="center"/>
    </xf>
    <xf numFmtId="0" fontId="9" fillId="3" borderId="0" xfId="1" applyFont="1" applyFill="1" applyAlignment="1">
      <alignment horizontal="center" vertical="center"/>
    </xf>
    <xf numFmtId="0" fontId="4" fillId="3" borderId="0" xfId="1" applyFont="1" applyFill="1" applyBorder="1" applyAlignment="1">
      <alignment vertical="center"/>
    </xf>
    <xf numFmtId="0" fontId="11" fillId="3" borderId="0" xfId="1" applyFont="1" applyFill="1" applyBorder="1" applyAlignment="1">
      <alignment vertical="center"/>
    </xf>
    <xf numFmtId="0" fontId="9" fillId="3" borderId="0" xfId="1" applyFont="1" applyFill="1" applyBorder="1" applyAlignment="1">
      <alignment vertical="center"/>
    </xf>
    <xf numFmtId="164" fontId="4" fillId="4" borderId="1" xfId="1" applyNumberFormat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1" fontId="4" fillId="3" borderId="3" xfId="1" applyNumberFormat="1" applyFont="1" applyFill="1" applyBorder="1" applyAlignment="1">
      <alignment horizontal="center" vertical="center" wrapText="1"/>
    </xf>
    <xf numFmtId="1" fontId="4" fillId="3" borderId="4" xfId="1" applyNumberFormat="1" applyFont="1" applyFill="1" applyBorder="1" applyAlignment="1">
      <alignment horizontal="center" vertical="center" wrapText="1"/>
    </xf>
    <xf numFmtId="1" fontId="9" fillId="0" borderId="0" xfId="1" applyNumberFormat="1" applyFont="1"/>
    <xf numFmtId="1" fontId="24" fillId="0" borderId="0" xfId="1" applyNumberFormat="1" applyFont="1" applyFill="1" applyBorder="1" applyAlignment="1">
      <alignment horizontal="center" vertical="center" wrapText="1"/>
    </xf>
    <xf numFmtId="1" fontId="25" fillId="0" borderId="0" xfId="1" applyNumberFormat="1" applyFont="1"/>
    <xf numFmtId="0" fontId="24" fillId="0" borderId="0" xfId="1" applyFont="1" applyFill="1" applyBorder="1" applyAlignment="1">
      <alignment horizontal="center" vertical="center" wrapText="1"/>
    </xf>
    <xf numFmtId="0" fontId="25" fillId="0" borderId="0" xfId="1" applyFont="1"/>
    <xf numFmtId="0" fontId="4" fillId="0" borderId="0" xfId="1" applyFont="1" applyBorder="1" applyAlignment="1">
      <alignment horizontal="center" vertical="center"/>
    </xf>
    <xf numFmtId="0" fontId="4" fillId="3" borderId="0" xfId="1" applyFont="1" applyFill="1" applyBorder="1" applyAlignment="1">
      <alignment horizontal="center" vertical="center"/>
    </xf>
    <xf numFmtId="0" fontId="5" fillId="0" borderId="5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center" vertical="center" wrapText="1"/>
    </xf>
    <xf numFmtId="1" fontId="4" fillId="3" borderId="2" xfId="1" applyNumberFormat="1" applyFont="1" applyFill="1" applyBorder="1" applyAlignment="1">
      <alignment horizontal="center" vertical="center" wrapText="1"/>
    </xf>
    <xf numFmtId="1" fontId="4" fillId="3" borderId="10" xfId="1" applyNumberFormat="1" applyFont="1" applyFill="1" applyBorder="1" applyAlignment="1">
      <alignment horizontal="center" vertical="center" wrapText="1"/>
    </xf>
    <xf numFmtId="1" fontId="4" fillId="3" borderId="11" xfId="1" applyNumberFormat="1" applyFont="1" applyFill="1" applyBorder="1" applyAlignment="1">
      <alignment horizontal="center" vertical="center" wrapText="1"/>
    </xf>
    <xf numFmtId="1" fontId="4" fillId="3" borderId="12" xfId="1" applyNumberFormat="1" applyFont="1" applyFill="1" applyBorder="1" applyAlignment="1">
      <alignment horizontal="center" vertical="center" wrapText="1"/>
    </xf>
    <xf numFmtId="1" fontId="5" fillId="3" borderId="13" xfId="1" applyNumberFormat="1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vertical="center"/>
    </xf>
    <xf numFmtId="0" fontId="17" fillId="0" borderId="5" xfId="0" applyFont="1" applyBorder="1" applyAlignment="1">
      <alignment vertical="center"/>
    </xf>
    <xf numFmtId="0" fontId="6" fillId="3" borderId="0" xfId="1" applyFont="1" applyFill="1" applyBorder="1" applyAlignment="1">
      <alignment vertical="center" wrapText="1"/>
    </xf>
    <xf numFmtId="0" fontId="7" fillId="3" borderId="0" xfId="1" applyFont="1" applyFill="1" applyBorder="1" applyAlignment="1">
      <alignment horizontal="center" vertical="center" wrapText="1"/>
    </xf>
    <xf numFmtId="0" fontId="5" fillId="3" borderId="13" xfId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vertical="center" wrapText="1"/>
    </xf>
    <xf numFmtId="0" fontId="6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/>
    </xf>
    <xf numFmtId="0" fontId="4" fillId="3" borderId="11" xfId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 wrapText="1"/>
    </xf>
    <xf numFmtId="0" fontId="10" fillId="3" borderId="1" xfId="1" applyFont="1" applyFill="1" applyBorder="1" applyAlignment="1">
      <alignment horizontal="left" vertical="center" wrapText="1"/>
    </xf>
    <xf numFmtId="0" fontId="6" fillId="3" borderId="3" xfId="1" applyFont="1" applyFill="1" applyBorder="1" applyAlignment="1">
      <alignment horizontal="center" vertical="center"/>
    </xf>
    <xf numFmtId="0" fontId="5" fillId="3" borderId="3" xfId="1" applyFont="1" applyFill="1" applyBorder="1" applyAlignment="1">
      <alignment horizontal="center" vertical="center"/>
    </xf>
    <xf numFmtId="0" fontId="12" fillId="3" borderId="1" xfId="1" applyFont="1" applyFill="1" applyBorder="1" applyAlignment="1">
      <alignment horizontal="center" vertical="center"/>
    </xf>
    <xf numFmtId="1" fontId="4" fillId="3" borderId="13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6" fillId="3" borderId="13" xfId="1" applyFont="1" applyFill="1" applyBorder="1" applyAlignment="1">
      <alignment horizontal="center" vertical="center"/>
    </xf>
    <xf numFmtId="0" fontId="5" fillId="3" borderId="16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left" vertical="center" wrapText="1"/>
    </xf>
    <xf numFmtId="1" fontId="4" fillId="3" borderId="16" xfId="1" applyNumberFormat="1" applyFont="1" applyFill="1" applyBorder="1" applyAlignment="1">
      <alignment horizontal="center" vertical="center" wrapText="1"/>
    </xf>
    <xf numFmtId="0" fontId="6" fillId="3" borderId="16" xfId="1" applyFont="1" applyFill="1" applyBorder="1" applyAlignment="1">
      <alignment horizontal="center" vertical="center"/>
    </xf>
    <xf numFmtId="0" fontId="2" fillId="5" borderId="20" xfId="1" applyFont="1" applyFill="1" applyBorder="1" applyAlignment="1">
      <alignment vertical="center" wrapText="1"/>
    </xf>
    <xf numFmtId="0" fontId="2" fillId="5" borderId="20" xfId="1" applyFont="1" applyFill="1" applyBorder="1" applyAlignment="1">
      <alignment horizontal="center" vertical="center" textRotation="90" wrapText="1"/>
    </xf>
    <xf numFmtId="0" fontId="4" fillId="5" borderId="20" xfId="1" applyFont="1" applyFill="1" applyBorder="1" applyAlignment="1">
      <alignment horizontal="center" vertical="center" wrapText="1"/>
    </xf>
    <xf numFmtId="1" fontId="5" fillId="5" borderId="20" xfId="1" applyNumberFormat="1" applyFont="1" applyFill="1" applyBorder="1" applyAlignment="1">
      <alignment horizontal="center" vertical="center" wrapText="1"/>
    </xf>
    <xf numFmtId="1" fontId="4" fillId="5" borderId="20" xfId="1" applyNumberFormat="1" applyFont="1" applyFill="1" applyBorder="1" applyAlignment="1">
      <alignment horizontal="center" vertical="center" wrapText="1"/>
    </xf>
    <xf numFmtId="1" fontId="4" fillId="5" borderId="21" xfId="1" applyNumberFormat="1" applyFont="1" applyFill="1" applyBorder="1" applyAlignment="1">
      <alignment horizontal="center" vertical="center" wrapText="1"/>
    </xf>
    <xf numFmtId="0" fontId="5" fillId="5" borderId="20" xfId="1" applyFont="1" applyFill="1" applyBorder="1" applyAlignment="1">
      <alignment horizontal="center" vertical="center" wrapText="1"/>
    </xf>
    <xf numFmtId="0" fontId="2" fillId="5" borderId="11" xfId="1" applyFont="1" applyFill="1" applyBorder="1" applyAlignment="1">
      <alignment vertical="center" wrapText="1"/>
    </xf>
    <xf numFmtId="1" fontId="4" fillId="5" borderId="11" xfId="1" applyNumberFormat="1" applyFont="1" applyFill="1" applyBorder="1" applyAlignment="1">
      <alignment horizontal="center" vertical="center" wrapText="1"/>
    </xf>
    <xf numFmtId="0" fontId="2" fillId="5" borderId="11" xfId="1" applyFont="1" applyFill="1" applyBorder="1" applyAlignment="1">
      <alignment horizontal="center" vertical="center" textRotation="90" wrapText="1"/>
    </xf>
    <xf numFmtId="0" fontId="5" fillId="6" borderId="24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1" fontId="5" fillId="6" borderId="24" xfId="1" applyNumberFormat="1" applyFont="1" applyFill="1" applyBorder="1" applyAlignment="1">
      <alignment horizontal="center" vertical="center" wrapText="1"/>
    </xf>
    <xf numFmtId="1" fontId="4" fillId="6" borderId="24" xfId="1" applyNumberFormat="1" applyFont="1" applyFill="1" applyBorder="1" applyAlignment="1">
      <alignment horizontal="center" vertical="center" wrapText="1"/>
    </xf>
    <xf numFmtId="1" fontId="5" fillId="6" borderId="25" xfId="1" applyNumberFormat="1" applyFont="1" applyFill="1" applyBorder="1" applyAlignment="1">
      <alignment horizontal="center" vertical="center" wrapText="1"/>
    </xf>
    <xf numFmtId="1" fontId="4" fillId="3" borderId="26" xfId="1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vertical="center" wrapText="1"/>
    </xf>
    <xf numFmtId="0" fontId="26" fillId="3" borderId="1" xfId="0" applyFont="1" applyFill="1" applyBorder="1" applyAlignment="1">
      <alignment horizontal="left" vertical="center" wrapText="1"/>
    </xf>
    <xf numFmtId="0" fontId="8" fillId="3" borderId="1" xfId="1" applyFont="1" applyFill="1" applyBorder="1" applyAlignment="1">
      <alignment horizontal="left" vertical="center" wrapText="1"/>
    </xf>
    <xf numFmtId="0" fontId="8" fillId="3" borderId="3" xfId="1" applyFont="1" applyFill="1" applyBorder="1" applyAlignment="1">
      <alignment horizontal="left" vertical="center" wrapText="1"/>
    </xf>
    <xf numFmtId="0" fontId="5" fillId="5" borderId="20" xfId="1" applyFont="1" applyFill="1" applyBorder="1" applyAlignment="1">
      <alignment horizontal="center" vertical="center"/>
    </xf>
    <xf numFmtId="0" fontId="15" fillId="0" borderId="27" xfId="0" applyFont="1" applyBorder="1" applyAlignment="1">
      <alignment vertical="center"/>
    </xf>
    <xf numFmtId="0" fontId="17" fillId="0" borderId="7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1" fontId="5" fillId="5" borderId="21" xfId="1" applyNumberFormat="1" applyFont="1" applyFill="1" applyBorder="1" applyAlignment="1">
      <alignment horizontal="center" vertical="center" wrapText="1"/>
    </xf>
    <xf numFmtId="0" fontId="15" fillId="3" borderId="1" xfId="1" applyFont="1" applyFill="1" applyBorder="1" applyAlignment="1">
      <alignment vertical="center" wrapText="1"/>
    </xf>
    <xf numFmtId="0" fontId="6" fillId="3" borderId="19" xfId="1" applyFont="1" applyFill="1" applyBorder="1" applyAlignment="1">
      <alignment vertical="center"/>
    </xf>
    <xf numFmtId="0" fontId="17" fillId="0" borderId="27" xfId="0" applyFont="1" applyBorder="1" applyAlignment="1">
      <alignment vertical="center"/>
    </xf>
    <xf numFmtId="0" fontId="6" fillId="3" borderId="1" xfId="1" applyFont="1" applyFill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5" fillId="3" borderId="6" xfId="1" applyFont="1" applyFill="1" applyBorder="1" applyAlignment="1">
      <alignment horizontal="left" vertical="center" wrapText="1"/>
    </xf>
    <xf numFmtId="0" fontId="19" fillId="3" borderId="19" xfId="0" applyFont="1" applyFill="1" applyBorder="1" applyAlignment="1">
      <alignment vertical="center" wrapText="1"/>
    </xf>
    <xf numFmtId="0" fontId="10" fillId="0" borderId="19" xfId="0" applyFont="1" applyBorder="1" applyAlignment="1">
      <alignment vertical="center" wrapText="1"/>
    </xf>
    <xf numFmtId="1" fontId="4" fillId="3" borderId="17" xfId="1" applyNumberFormat="1" applyFont="1" applyFill="1" applyBorder="1" applyAlignment="1">
      <alignment horizontal="center" vertical="center" wrapText="1"/>
    </xf>
    <xf numFmtId="1" fontId="4" fillId="5" borderId="30" xfId="1" applyNumberFormat="1" applyFont="1" applyFill="1" applyBorder="1" applyAlignment="1">
      <alignment horizontal="center" vertical="center" wrapText="1"/>
    </xf>
    <xf numFmtId="1" fontId="4" fillId="6" borderId="31" xfId="1" applyNumberFormat="1" applyFont="1" applyFill="1" applyBorder="1" applyAlignment="1">
      <alignment horizontal="center" vertical="center" wrapText="1"/>
    </xf>
    <xf numFmtId="0" fontId="8" fillId="3" borderId="33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wrapText="1"/>
    </xf>
    <xf numFmtId="0" fontId="5" fillId="3" borderId="19" xfId="1" applyFont="1" applyFill="1" applyBorder="1" applyAlignment="1">
      <alignment vertical="center"/>
    </xf>
    <xf numFmtId="1" fontId="8" fillId="3" borderId="19" xfId="1" applyNumberFormat="1" applyFont="1" applyFill="1" applyBorder="1" applyAlignment="1">
      <alignment horizontal="center" vertical="center" wrapText="1"/>
    </xf>
    <xf numFmtId="0" fontId="16" fillId="3" borderId="33" xfId="1" applyFont="1" applyFill="1" applyBorder="1" applyAlignment="1">
      <alignment vertical="center" wrapText="1"/>
    </xf>
    <xf numFmtId="1" fontId="4" fillId="3" borderId="30" xfId="1" applyNumberFormat="1" applyFont="1" applyFill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10" fillId="3" borderId="4" xfId="1" applyFont="1" applyFill="1" applyBorder="1" applyAlignment="1">
      <alignment horizontal="left" vertical="center" wrapText="1"/>
    </xf>
    <xf numFmtId="0" fontId="14" fillId="0" borderId="37" xfId="1" applyFont="1" applyBorder="1" applyAlignment="1">
      <alignment horizontal="left" vertical="center" wrapText="1"/>
    </xf>
    <xf numFmtId="0" fontId="15" fillId="3" borderId="4" xfId="1" applyFont="1" applyFill="1" applyBorder="1" applyAlignment="1">
      <alignment vertical="center" wrapText="1"/>
    </xf>
    <xf numFmtId="1" fontId="3" fillId="3" borderId="4" xfId="1" applyNumberFormat="1" applyFont="1" applyFill="1" applyBorder="1" applyAlignment="1">
      <alignment horizontal="center" vertical="center" wrapText="1"/>
    </xf>
    <xf numFmtId="0" fontId="15" fillId="3" borderId="0" xfId="1" applyFont="1" applyFill="1" applyBorder="1" applyAlignment="1">
      <alignment horizontal="left" vertical="center" wrapText="1"/>
    </xf>
    <xf numFmtId="1" fontId="2" fillId="3" borderId="1" xfId="1" applyNumberFormat="1" applyFont="1" applyFill="1" applyBorder="1" applyAlignment="1">
      <alignment horizontal="center" vertical="center" wrapText="1"/>
    </xf>
    <xf numFmtId="0" fontId="16" fillId="3" borderId="36" xfId="0" applyFont="1" applyFill="1" applyBorder="1" applyAlignment="1">
      <alignment vertical="center" wrapText="1"/>
    </xf>
    <xf numFmtId="0" fontId="8" fillId="0" borderId="32" xfId="1" applyFont="1" applyBorder="1" applyAlignment="1">
      <alignment horizontal="left" vertical="center" wrapText="1"/>
    </xf>
    <xf numFmtId="1" fontId="8" fillId="3" borderId="33" xfId="1" applyNumberFormat="1" applyFont="1" applyFill="1" applyBorder="1" applyAlignment="1">
      <alignment horizontal="center" vertical="center" wrapText="1"/>
    </xf>
    <xf numFmtId="1" fontId="8" fillId="6" borderId="38" xfId="1" applyNumberFormat="1" applyFont="1" applyFill="1" applyBorder="1" applyAlignment="1">
      <alignment horizontal="center" vertical="center" wrapText="1"/>
    </xf>
    <xf numFmtId="1" fontId="8" fillId="3" borderId="40" xfId="1" applyNumberFormat="1" applyFont="1" applyFill="1" applyBorder="1" applyAlignment="1">
      <alignment horizontal="center" vertical="center" wrapText="1"/>
    </xf>
    <xf numFmtId="1" fontId="8" fillId="3" borderId="34" xfId="1" applyNumberFormat="1" applyFont="1" applyFill="1" applyBorder="1" applyAlignment="1">
      <alignment horizontal="center" vertical="center" wrapText="1"/>
    </xf>
    <xf numFmtId="0" fontId="5" fillId="3" borderId="11" xfId="1" applyFont="1" applyFill="1" applyBorder="1" applyAlignment="1">
      <alignment horizontal="center" vertical="center" wrapText="1"/>
    </xf>
    <xf numFmtId="0" fontId="5" fillId="3" borderId="26" xfId="1" applyFont="1" applyFill="1" applyBorder="1" applyAlignment="1">
      <alignment horizontal="center" vertical="center" wrapText="1"/>
    </xf>
    <xf numFmtId="1" fontId="4" fillId="3" borderId="43" xfId="1" applyNumberFormat="1" applyFont="1" applyFill="1" applyBorder="1" applyAlignment="1">
      <alignment horizontal="center" vertical="center" wrapText="1"/>
    </xf>
    <xf numFmtId="1" fontId="4" fillId="3" borderId="5" xfId="1" applyNumberFormat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2" fillId="5" borderId="44" xfId="1" applyFont="1" applyFill="1" applyBorder="1" applyAlignment="1">
      <alignment horizontal="center" vertical="center" textRotation="90" wrapText="1"/>
    </xf>
    <xf numFmtId="0" fontId="5" fillId="6" borderId="25" xfId="1" applyFont="1" applyFill="1" applyBorder="1" applyAlignment="1">
      <alignment horizontal="center" vertical="center" wrapText="1"/>
    </xf>
    <xf numFmtId="0" fontId="2" fillId="5" borderId="30" xfId="1" applyFont="1" applyFill="1" applyBorder="1" applyAlignment="1">
      <alignment horizontal="center" vertical="center" textRotation="90" wrapText="1"/>
    </xf>
    <xf numFmtId="0" fontId="8" fillId="3" borderId="1" xfId="1" applyFont="1" applyFill="1" applyBorder="1" applyAlignment="1">
      <alignment horizontal="center" vertical="center" wrapText="1"/>
    </xf>
    <xf numFmtId="0" fontId="8" fillId="3" borderId="33" xfId="1" applyFont="1" applyFill="1" applyBorder="1" applyAlignment="1">
      <alignment horizontal="center" vertical="center" wrapText="1"/>
    </xf>
    <xf numFmtId="1" fontId="8" fillId="5" borderId="48" xfId="1" applyNumberFormat="1" applyFont="1" applyFill="1" applyBorder="1" applyAlignment="1">
      <alignment horizontal="center" vertical="center" wrapText="1"/>
    </xf>
    <xf numFmtId="1" fontId="8" fillId="3" borderId="1" xfId="1" applyNumberFormat="1" applyFont="1" applyFill="1" applyBorder="1" applyAlignment="1">
      <alignment horizontal="center" vertical="center" wrapText="1"/>
    </xf>
    <xf numFmtId="1" fontId="8" fillId="3" borderId="13" xfId="1" applyNumberFormat="1" applyFont="1" applyFill="1" applyBorder="1" applyAlignment="1">
      <alignment horizontal="center" vertical="center" wrapText="1"/>
    </xf>
    <xf numFmtId="1" fontId="8" fillId="5" borderId="20" xfId="1" applyNumberFormat="1" applyFont="1" applyFill="1" applyBorder="1" applyAlignment="1">
      <alignment horizontal="center" vertical="center" wrapText="1"/>
    </xf>
    <xf numFmtId="1" fontId="8" fillId="5" borderId="11" xfId="1" applyNumberFormat="1" applyFont="1" applyFill="1" applyBorder="1" applyAlignment="1">
      <alignment horizontal="center" vertical="center" wrapText="1"/>
    </xf>
    <xf numFmtId="1" fontId="8" fillId="6" borderId="24" xfId="1" applyNumberFormat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11" xfId="1" applyFont="1" applyFill="1" applyBorder="1" applyAlignment="1">
      <alignment horizontal="center" vertical="center" wrapText="1"/>
    </xf>
    <xf numFmtId="0" fontId="8" fillId="3" borderId="5" xfId="1" applyFont="1" applyFill="1" applyBorder="1" applyAlignment="1">
      <alignment horizontal="center" vertical="center" wrapText="1"/>
    </xf>
    <xf numFmtId="0" fontId="8" fillId="5" borderId="20" xfId="1" applyFont="1" applyFill="1" applyBorder="1" applyAlignment="1">
      <alignment horizontal="center" vertical="center" wrapText="1"/>
    </xf>
    <xf numFmtId="0" fontId="8" fillId="3" borderId="11" xfId="1" applyFont="1" applyFill="1" applyBorder="1" applyAlignment="1">
      <alignment horizontal="center" vertical="center" wrapText="1"/>
    </xf>
    <xf numFmtId="0" fontId="8" fillId="5" borderId="20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8" fillId="6" borderId="24" xfId="1" applyFont="1" applyFill="1" applyBorder="1" applyAlignment="1">
      <alignment horizontal="center" vertical="center"/>
    </xf>
    <xf numFmtId="0" fontId="8" fillId="3" borderId="19" xfId="1" applyFont="1" applyFill="1" applyBorder="1" applyAlignment="1">
      <alignment horizontal="center" vertical="center" wrapText="1"/>
    </xf>
    <xf numFmtId="0" fontId="8" fillId="3" borderId="23" xfId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15" fillId="3" borderId="6" xfId="0" applyFont="1" applyFill="1" applyBorder="1" applyAlignment="1">
      <alignment vertical="center"/>
    </xf>
    <xf numFmtId="0" fontId="5" fillId="3" borderId="49" xfId="1" applyFont="1" applyFill="1" applyBorder="1" applyAlignment="1">
      <alignment horizontal="left" vertical="center" wrapText="1"/>
    </xf>
    <xf numFmtId="0" fontId="8" fillId="0" borderId="51" xfId="1" applyFont="1" applyBorder="1" applyAlignment="1">
      <alignment horizontal="center" vertical="center" wrapText="1"/>
    </xf>
    <xf numFmtId="0" fontId="8" fillId="3" borderId="19" xfId="1" applyFont="1" applyFill="1" applyBorder="1" applyAlignment="1">
      <alignment vertical="center" wrapText="1"/>
    </xf>
    <xf numFmtId="0" fontId="10" fillId="0" borderId="2" xfId="0" applyFont="1" applyBorder="1" applyAlignment="1">
      <alignment horizontal="left" vertical="center" wrapText="1"/>
    </xf>
    <xf numFmtId="0" fontId="10" fillId="3" borderId="5" xfId="1" applyFont="1" applyFill="1" applyBorder="1" applyAlignment="1">
      <alignment horizontal="center" vertical="center" wrapText="1"/>
    </xf>
    <xf numFmtId="0" fontId="10" fillId="5" borderId="20" xfId="1" applyFont="1" applyFill="1" applyBorder="1" applyAlignment="1">
      <alignment horizontal="center" vertical="center" wrapText="1"/>
    </xf>
    <xf numFmtId="0" fontId="10" fillId="3" borderId="5" xfId="1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5" borderId="11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vertical="center" wrapText="1"/>
    </xf>
    <xf numFmtId="0" fontId="10" fillId="0" borderId="51" xfId="0" applyFont="1" applyBorder="1" applyAlignment="1">
      <alignment horizontal="left" vertical="center" wrapText="1"/>
    </xf>
    <xf numFmtId="0" fontId="10" fillId="3" borderId="19" xfId="0" applyFont="1" applyFill="1" applyBorder="1" applyAlignment="1">
      <alignment horizontal="left" vertical="center" wrapText="1"/>
    </xf>
    <xf numFmtId="0" fontId="8" fillId="3" borderId="19" xfId="1" applyFont="1" applyFill="1" applyBorder="1" applyAlignment="1">
      <alignment horizontal="center" vertical="center"/>
    </xf>
    <xf numFmtId="0" fontId="10" fillId="3" borderId="23" xfId="1" applyFont="1" applyFill="1" applyBorder="1" applyAlignment="1">
      <alignment horizontal="center" vertical="center" wrapText="1"/>
    </xf>
    <xf numFmtId="0" fontId="10" fillId="5" borderId="22" xfId="1" applyFont="1" applyFill="1" applyBorder="1" applyAlignment="1">
      <alignment horizontal="center" vertical="center" wrapText="1"/>
    </xf>
    <xf numFmtId="0" fontId="10" fillId="3" borderId="27" xfId="1" applyFont="1" applyFill="1" applyBorder="1" applyAlignment="1">
      <alignment horizontal="center" vertical="center"/>
    </xf>
    <xf numFmtId="0" fontId="10" fillId="3" borderId="19" xfId="1" applyFont="1" applyFill="1" applyBorder="1" applyAlignment="1">
      <alignment horizontal="center" vertical="center"/>
    </xf>
    <xf numFmtId="0" fontId="10" fillId="3" borderId="23" xfId="1" applyFont="1" applyFill="1" applyBorder="1" applyAlignment="1">
      <alignment horizontal="center" vertical="center"/>
    </xf>
    <xf numFmtId="0" fontId="8" fillId="5" borderId="22" xfId="1" applyFont="1" applyFill="1" applyBorder="1" applyAlignment="1">
      <alignment horizontal="center" vertical="center"/>
    </xf>
    <xf numFmtId="0" fontId="8" fillId="3" borderId="23" xfId="1" applyFont="1" applyFill="1" applyBorder="1" applyAlignment="1">
      <alignment horizontal="center" vertical="center"/>
    </xf>
    <xf numFmtId="0" fontId="8" fillId="3" borderId="28" xfId="1" applyFont="1" applyFill="1" applyBorder="1" applyAlignment="1">
      <alignment horizontal="center" vertical="center"/>
    </xf>
    <xf numFmtId="0" fontId="8" fillId="0" borderId="2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1" fontId="10" fillId="3" borderId="1" xfId="1" applyNumberFormat="1" applyFont="1" applyFill="1" applyBorder="1" applyAlignment="1">
      <alignment horizontal="center" wrapText="1"/>
    </xf>
    <xf numFmtId="1" fontId="10" fillId="3" borderId="11" xfId="1" applyNumberFormat="1" applyFont="1" applyFill="1" applyBorder="1" applyAlignment="1">
      <alignment horizontal="center" vertical="center" wrapText="1"/>
    </xf>
    <xf numFmtId="1" fontId="10" fillId="3" borderId="5" xfId="1" applyNumberFormat="1" applyFont="1" applyFill="1" applyBorder="1" applyAlignment="1">
      <alignment horizontal="center" vertical="center" wrapText="1"/>
    </xf>
    <xf numFmtId="1" fontId="10" fillId="3" borderId="1" xfId="1" applyNumberFormat="1" applyFont="1" applyFill="1" applyBorder="1" applyAlignment="1">
      <alignment horizontal="center" vertical="center" wrapText="1"/>
    </xf>
    <xf numFmtId="1" fontId="10" fillId="3" borderId="26" xfId="1" applyNumberFormat="1" applyFont="1" applyFill="1" applyBorder="1" applyAlignment="1">
      <alignment horizontal="center" vertical="center" wrapText="1"/>
    </xf>
    <xf numFmtId="1" fontId="10" fillId="5" borderId="20" xfId="1" applyNumberFormat="1" applyFont="1" applyFill="1" applyBorder="1" applyAlignment="1">
      <alignment horizontal="center" vertical="center" wrapText="1"/>
    </xf>
    <xf numFmtId="1" fontId="10" fillId="5" borderId="11" xfId="1" applyNumberFormat="1" applyFont="1" applyFill="1" applyBorder="1" applyAlignment="1">
      <alignment horizontal="center" vertical="center" wrapText="1"/>
    </xf>
    <xf numFmtId="1" fontId="10" fillId="3" borderId="13" xfId="1" applyNumberFormat="1" applyFont="1" applyFill="1" applyBorder="1" applyAlignment="1">
      <alignment horizontal="center" vertical="center" wrapText="1"/>
    </xf>
    <xf numFmtId="1" fontId="10" fillId="3" borderId="2" xfId="1" applyNumberFormat="1" applyFont="1" applyFill="1" applyBorder="1" applyAlignment="1">
      <alignment horizontal="center" vertical="center" wrapText="1"/>
    </xf>
    <xf numFmtId="1" fontId="20" fillId="3" borderId="1" xfId="1" applyNumberFormat="1" applyFont="1" applyFill="1" applyBorder="1" applyAlignment="1">
      <alignment horizontal="center" vertical="center" wrapText="1"/>
    </xf>
    <xf numFmtId="1" fontId="20" fillId="3" borderId="11" xfId="1" applyNumberFormat="1" applyFont="1" applyFill="1" applyBorder="1" applyAlignment="1">
      <alignment horizontal="center" vertical="center" wrapText="1"/>
    </xf>
    <xf numFmtId="1" fontId="20" fillId="5" borderId="20" xfId="1" applyNumberFormat="1" applyFont="1" applyFill="1" applyBorder="1" applyAlignment="1">
      <alignment horizontal="center" vertical="center" wrapText="1"/>
    </xf>
    <xf numFmtId="1" fontId="20" fillId="3" borderId="5" xfId="1" applyNumberFormat="1" applyFont="1" applyFill="1" applyBorder="1" applyAlignment="1">
      <alignment horizontal="center" vertical="center" wrapText="1"/>
    </xf>
    <xf numFmtId="1" fontId="20" fillId="3" borderId="26" xfId="1" applyNumberFormat="1" applyFont="1" applyFill="1" applyBorder="1" applyAlignment="1">
      <alignment horizontal="center" vertical="center" wrapText="1"/>
    </xf>
    <xf numFmtId="1" fontId="21" fillId="3" borderId="11" xfId="1" applyNumberFormat="1" applyFont="1" applyFill="1" applyBorder="1" applyAlignment="1">
      <alignment horizontal="center" vertical="center" wrapText="1"/>
    </xf>
    <xf numFmtId="1" fontId="21" fillId="3" borderId="5" xfId="1" applyNumberFormat="1" applyFont="1" applyFill="1" applyBorder="1" applyAlignment="1">
      <alignment horizontal="center" vertical="center" wrapText="1"/>
    </xf>
    <xf numFmtId="1" fontId="21" fillId="3" borderId="1" xfId="1" applyNumberFormat="1" applyFont="1" applyFill="1" applyBorder="1" applyAlignment="1">
      <alignment horizontal="center" vertical="center" wrapText="1"/>
    </xf>
    <xf numFmtId="1" fontId="21" fillId="3" borderId="26" xfId="1" applyNumberFormat="1" applyFont="1" applyFill="1" applyBorder="1" applyAlignment="1">
      <alignment horizontal="center" vertical="center" wrapText="1"/>
    </xf>
    <xf numFmtId="1" fontId="21" fillId="5" borderId="20" xfId="1" applyNumberFormat="1" applyFont="1" applyFill="1" applyBorder="1" applyAlignment="1">
      <alignment horizontal="center" vertical="center" wrapText="1"/>
    </xf>
    <xf numFmtId="1" fontId="21" fillId="5" borderId="11" xfId="1" applyNumberFormat="1" applyFont="1" applyFill="1" applyBorder="1" applyAlignment="1">
      <alignment horizontal="center" vertical="center" wrapText="1"/>
    </xf>
    <xf numFmtId="1" fontId="21" fillId="3" borderId="13" xfId="1" applyNumberFormat="1" applyFont="1" applyFill="1" applyBorder="1" applyAlignment="1">
      <alignment horizontal="center" vertical="center" wrapText="1"/>
    </xf>
    <xf numFmtId="1" fontId="21" fillId="3" borderId="2" xfId="1" applyNumberFormat="1" applyFont="1" applyFill="1" applyBorder="1" applyAlignment="1">
      <alignment horizontal="center" vertical="center" wrapText="1"/>
    </xf>
    <xf numFmtId="1" fontId="20" fillId="3" borderId="13" xfId="1" applyNumberFormat="1" applyFont="1" applyFill="1" applyBorder="1" applyAlignment="1">
      <alignment horizontal="center" vertical="center" wrapText="1"/>
    </xf>
    <xf numFmtId="1" fontId="10" fillId="6" borderId="24" xfId="1" applyNumberFormat="1" applyFont="1" applyFill="1" applyBorder="1" applyAlignment="1">
      <alignment horizontal="center" vertical="center" wrapText="1"/>
    </xf>
    <xf numFmtId="1" fontId="10" fillId="3" borderId="11" xfId="1" applyNumberFormat="1" applyFont="1" applyFill="1" applyBorder="1" applyAlignment="1">
      <alignment horizontal="center" wrapText="1"/>
    </xf>
    <xf numFmtId="1" fontId="10" fillId="3" borderId="13" xfId="1" applyNumberFormat="1" applyFont="1" applyFill="1" applyBorder="1" applyAlignment="1">
      <alignment horizontal="center" wrapText="1"/>
    </xf>
    <xf numFmtId="1" fontId="10" fillId="3" borderId="17" xfId="1" applyNumberFormat="1" applyFont="1" applyFill="1" applyBorder="1" applyAlignment="1">
      <alignment horizontal="center" vertical="center" wrapText="1"/>
    </xf>
    <xf numFmtId="1" fontId="10" fillId="3" borderId="4" xfId="1" applyNumberFormat="1" applyFont="1" applyFill="1" applyBorder="1" applyAlignment="1">
      <alignment horizontal="center" vertical="center" wrapText="1"/>
    </xf>
    <xf numFmtId="1" fontId="10" fillId="3" borderId="30" xfId="1" applyNumberFormat="1" applyFont="1" applyFill="1" applyBorder="1" applyAlignment="1">
      <alignment horizontal="center" vertical="center" wrapText="1"/>
    </xf>
    <xf numFmtId="1" fontId="10" fillId="5" borderId="44" xfId="1" applyNumberFormat="1" applyFont="1" applyFill="1" applyBorder="1" applyAlignment="1">
      <alignment horizontal="center" vertical="center" wrapText="1"/>
    </xf>
    <xf numFmtId="1" fontId="10" fillId="3" borderId="7" xfId="1" applyNumberFormat="1" applyFont="1" applyFill="1" applyBorder="1" applyAlignment="1">
      <alignment horizontal="center" vertical="center" wrapText="1"/>
    </xf>
    <xf numFmtId="1" fontId="10" fillId="3" borderId="43" xfId="1" applyNumberFormat="1" applyFont="1" applyFill="1" applyBorder="1" applyAlignment="1">
      <alignment horizontal="center" vertical="center" wrapText="1"/>
    </xf>
    <xf numFmtId="1" fontId="10" fillId="3" borderId="10" xfId="1" applyNumberFormat="1" applyFont="1" applyFill="1" applyBorder="1" applyAlignment="1">
      <alignment horizontal="center" vertical="center" wrapText="1"/>
    </xf>
    <xf numFmtId="1" fontId="10" fillId="3" borderId="16" xfId="1" applyNumberFormat="1" applyFont="1" applyFill="1" applyBorder="1" applyAlignment="1">
      <alignment horizontal="center" vertical="center" wrapText="1"/>
    </xf>
    <xf numFmtId="1" fontId="10" fillId="3" borderId="3" xfId="1" applyNumberFormat="1" applyFont="1" applyFill="1" applyBorder="1" applyAlignment="1">
      <alignment horizontal="center" vertical="center" wrapText="1"/>
    </xf>
    <xf numFmtId="1" fontId="10" fillId="3" borderId="12" xfId="1" applyNumberFormat="1" applyFont="1" applyFill="1" applyBorder="1" applyAlignment="1">
      <alignment horizontal="center" vertical="center" wrapText="1"/>
    </xf>
    <xf numFmtId="1" fontId="10" fillId="3" borderId="18" xfId="1" applyNumberFormat="1" applyFont="1" applyFill="1" applyBorder="1" applyAlignment="1">
      <alignment horizontal="center" wrapText="1"/>
    </xf>
    <xf numFmtId="1" fontId="10" fillId="3" borderId="19" xfId="1" applyNumberFormat="1" applyFont="1" applyFill="1" applyBorder="1" applyAlignment="1">
      <alignment horizontal="center" wrapText="1"/>
    </xf>
    <xf numFmtId="1" fontId="10" fillId="3" borderId="23" xfId="1" applyNumberFormat="1" applyFont="1" applyFill="1" applyBorder="1" applyAlignment="1">
      <alignment horizontal="center" wrapText="1"/>
    </xf>
    <xf numFmtId="1" fontId="10" fillId="5" borderId="22" xfId="1" applyNumberFormat="1" applyFont="1" applyFill="1" applyBorder="1" applyAlignment="1">
      <alignment horizontal="center" wrapText="1"/>
    </xf>
    <xf numFmtId="1" fontId="10" fillId="3" borderId="27" xfId="1" applyNumberFormat="1" applyFont="1" applyFill="1" applyBorder="1" applyAlignment="1">
      <alignment horizontal="center" vertical="center" wrapText="1"/>
    </xf>
    <xf numFmtId="1" fontId="10" fillId="3" borderId="19" xfId="1" applyNumberFormat="1" applyFont="1" applyFill="1" applyBorder="1" applyAlignment="1">
      <alignment horizontal="center" vertical="center" wrapText="1"/>
    </xf>
    <xf numFmtId="1" fontId="10" fillId="3" borderId="23" xfId="1" applyNumberFormat="1" applyFont="1" applyFill="1" applyBorder="1" applyAlignment="1">
      <alignment horizontal="center" vertical="center" wrapText="1"/>
    </xf>
    <xf numFmtId="1" fontId="10" fillId="5" borderId="22" xfId="1" applyNumberFormat="1" applyFont="1" applyFill="1" applyBorder="1" applyAlignment="1">
      <alignment horizontal="center" vertical="center" wrapText="1"/>
    </xf>
    <xf numFmtId="1" fontId="10" fillId="3" borderId="18" xfId="1" applyNumberFormat="1" applyFont="1" applyFill="1" applyBorder="1" applyAlignment="1">
      <alignment horizontal="center" vertical="center" wrapText="1"/>
    </xf>
    <xf numFmtId="1" fontId="10" fillId="3" borderId="28" xfId="1" applyNumberFormat="1" applyFont="1" applyFill="1" applyBorder="1" applyAlignment="1">
      <alignment horizontal="center" vertical="center" wrapText="1"/>
    </xf>
    <xf numFmtId="1" fontId="10" fillId="5" borderId="23" xfId="1" applyNumberFormat="1" applyFont="1" applyFill="1" applyBorder="1" applyAlignment="1">
      <alignment horizontal="center" vertical="center" wrapText="1"/>
    </xf>
    <xf numFmtId="1" fontId="10" fillId="5" borderId="20" xfId="1" applyNumberFormat="1" applyFont="1" applyFill="1" applyBorder="1" applyAlignment="1">
      <alignment horizontal="center" wrapText="1"/>
    </xf>
    <xf numFmtId="0" fontId="10" fillId="0" borderId="37" xfId="1" applyFont="1" applyBorder="1" applyAlignment="1">
      <alignment horizontal="left" vertical="center" wrapText="1"/>
    </xf>
    <xf numFmtId="0" fontId="8" fillId="3" borderId="4" xfId="1" applyFont="1" applyFill="1" applyBorder="1" applyAlignment="1">
      <alignment horizontal="center" vertical="center"/>
    </xf>
    <xf numFmtId="1" fontId="10" fillId="3" borderId="4" xfId="1" applyNumberFormat="1" applyFont="1" applyFill="1" applyBorder="1" applyAlignment="1">
      <alignment horizontal="center" wrapText="1"/>
    </xf>
    <xf numFmtId="1" fontId="10" fillId="3" borderId="30" xfId="1" applyNumberFormat="1" applyFont="1" applyFill="1" applyBorder="1" applyAlignment="1">
      <alignment horizontal="center" wrapText="1"/>
    </xf>
    <xf numFmtId="1" fontId="10" fillId="3" borderId="17" xfId="1" applyNumberFormat="1" applyFont="1" applyFill="1" applyBorder="1" applyAlignment="1">
      <alignment horizontal="center" wrapText="1"/>
    </xf>
    <xf numFmtId="1" fontId="10" fillId="5" borderId="44" xfId="1" applyNumberFormat="1" applyFont="1" applyFill="1" applyBorder="1" applyAlignment="1">
      <alignment horizontal="center" wrapText="1"/>
    </xf>
    <xf numFmtId="1" fontId="10" fillId="5" borderId="30" xfId="1" applyNumberFormat="1" applyFont="1" applyFill="1" applyBorder="1" applyAlignment="1">
      <alignment horizontal="center" vertical="center" wrapText="1"/>
    </xf>
    <xf numFmtId="1" fontId="10" fillId="6" borderId="31" xfId="1" applyNumberFormat="1" applyFont="1" applyFill="1" applyBorder="1" applyAlignment="1">
      <alignment horizontal="center" vertical="center" wrapText="1"/>
    </xf>
    <xf numFmtId="1" fontId="10" fillId="3" borderId="15" xfId="1" applyNumberFormat="1" applyFont="1" applyFill="1" applyBorder="1" applyAlignment="1">
      <alignment horizontal="center" vertical="center" wrapText="1"/>
    </xf>
    <xf numFmtId="1" fontId="10" fillId="3" borderId="29" xfId="1" applyNumberFormat="1" applyFont="1" applyFill="1" applyBorder="1" applyAlignment="1">
      <alignment horizontal="center" vertical="center" wrapText="1"/>
    </xf>
    <xf numFmtId="1" fontId="10" fillId="6" borderId="46" xfId="1" applyNumberFormat="1" applyFont="1" applyFill="1" applyBorder="1" applyAlignment="1">
      <alignment horizontal="center" vertical="center" wrapText="1"/>
    </xf>
    <xf numFmtId="1" fontId="8" fillId="6" borderId="52" xfId="1" applyNumberFormat="1" applyFont="1" applyFill="1" applyBorder="1" applyAlignment="1">
      <alignment horizontal="center" vertical="center" wrapText="1"/>
    </xf>
    <xf numFmtId="1" fontId="8" fillId="5" borderId="21" xfId="1" applyNumberFormat="1" applyFont="1" applyFill="1" applyBorder="1" applyAlignment="1">
      <alignment horizontal="center" vertical="center" wrapText="1"/>
    </xf>
    <xf numFmtId="1" fontId="20" fillId="3" borderId="19" xfId="1" applyNumberFormat="1" applyFont="1" applyFill="1" applyBorder="1" applyAlignment="1">
      <alignment horizontal="center" vertical="center" wrapText="1"/>
    </xf>
    <xf numFmtId="1" fontId="20" fillId="3" borderId="19" xfId="1" applyNumberFormat="1" applyFont="1" applyFill="1" applyBorder="1" applyAlignment="1">
      <alignment horizontal="center" vertical="center"/>
    </xf>
    <xf numFmtId="1" fontId="20" fillId="3" borderId="18" xfId="1" applyNumberFormat="1" applyFont="1" applyFill="1" applyBorder="1" applyAlignment="1">
      <alignment horizontal="center" vertical="center"/>
    </xf>
    <xf numFmtId="1" fontId="20" fillId="3" borderId="23" xfId="1" applyNumberFormat="1" applyFont="1" applyFill="1" applyBorder="1" applyAlignment="1">
      <alignment horizontal="center" vertical="center"/>
    </xf>
    <xf numFmtId="1" fontId="20" fillId="5" borderId="22" xfId="1" applyNumberFormat="1" applyFont="1" applyFill="1" applyBorder="1" applyAlignment="1">
      <alignment horizontal="center" vertical="center"/>
    </xf>
    <xf numFmtId="1" fontId="20" fillId="3" borderId="27" xfId="1" applyNumberFormat="1" applyFont="1" applyFill="1" applyBorder="1" applyAlignment="1">
      <alignment horizontal="center" vertical="center"/>
    </xf>
    <xf numFmtId="1" fontId="21" fillId="5" borderId="22" xfId="1" applyNumberFormat="1" applyFont="1" applyFill="1" applyBorder="1" applyAlignment="1">
      <alignment horizontal="center" vertical="center" wrapText="1"/>
    </xf>
    <xf numFmtId="1" fontId="21" fillId="3" borderId="27" xfId="1" applyNumberFormat="1" applyFont="1" applyFill="1" applyBorder="1" applyAlignment="1">
      <alignment horizontal="center" vertical="center" wrapText="1"/>
    </xf>
    <xf numFmtId="1" fontId="21" fillId="3" borderId="19" xfId="1" applyNumberFormat="1" applyFont="1" applyFill="1" applyBorder="1" applyAlignment="1">
      <alignment horizontal="center" vertical="center" wrapText="1"/>
    </xf>
    <xf numFmtId="1" fontId="21" fillId="3" borderId="18" xfId="1" applyNumberFormat="1" applyFont="1" applyFill="1" applyBorder="1" applyAlignment="1">
      <alignment horizontal="center" vertical="center" wrapText="1"/>
    </xf>
    <xf numFmtId="1" fontId="21" fillId="3" borderId="28" xfId="1" applyNumberFormat="1" applyFont="1" applyFill="1" applyBorder="1" applyAlignment="1">
      <alignment horizontal="center" vertical="center" wrapText="1"/>
    </xf>
    <xf numFmtId="1" fontId="21" fillId="6" borderId="53" xfId="1" applyNumberFormat="1" applyFont="1" applyFill="1" applyBorder="1" applyAlignment="1">
      <alignment horizontal="center" vertical="center" wrapText="1"/>
    </xf>
    <xf numFmtId="1" fontId="21" fillId="6" borderId="54" xfId="1" applyNumberFormat="1" applyFont="1" applyFill="1" applyBorder="1" applyAlignment="1">
      <alignment horizontal="center" vertical="center" wrapText="1"/>
    </xf>
    <xf numFmtId="1" fontId="21" fillId="3" borderId="20" xfId="1" applyNumberFormat="1" applyFont="1" applyFill="1" applyBorder="1" applyAlignment="1">
      <alignment horizontal="center" vertical="center" wrapText="1"/>
    </xf>
    <xf numFmtId="1" fontId="20" fillId="3" borderId="1" xfId="1" applyNumberFormat="1" applyFont="1" applyFill="1" applyBorder="1" applyAlignment="1">
      <alignment horizontal="center" wrapText="1"/>
    </xf>
    <xf numFmtId="1" fontId="20" fillId="3" borderId="20" xfId="1" applyNumberFormat="1" applyFont="1" applyFill="1" applyBorder="1" applyAlignment="1">
      <alignment horizontal="center" wrapText="1"/>
    </xf>
    <xf numFmtId="1" fontId="20" fillId="3" borderId="13" xfId="1" applyNumberFormat="1" applyFont="1" applyFill="1" applyBorder="1" applyAlignment="1">
      <alignment horizontal="center" wrapText="1"/>
    </xf>
    <xf numFmtId="1" fontId="20" fillId="3" borderId="11" xfId="1" applyNumberFormat="1" applyFont="1" applyFill="1" applyBorder="1" applyAlignment="1">
      <alignment horizontal="center" wrapText="1"/>
    </xf>
    <xf numFmtId="1" fontId="20" fillId="5" borderId="20" xfId="1" applyNumberFormat="1" applyFont="1" applyFill="1" applyBorder="1" applyAlignment="1">
      <alignment horizontal="center" wrapText="1"/>
    </xf>
    <xf numFmtId="1" fontId="20" fillId="3" borderId="3" xfId="1" applyNumberFormat="1" applyFont="1" applyFill="1" applyBorder="1" applyAlignment="1">
      <alignment horizontal="center" vertical="center" wrapText="1"/>
    </xf>
    <xf numFmtId="1" fontId="21" fillId="3" borderId="3" xfId="1" applyNumberFormat="1" applyFont="1" applyFill="1" applyBorder="1" applyAlignment="1">
      <alignment horizontal="center" wrapText="1"/>
    </xf>
    <xf numFmtId="1" fontId="21" fillId="3" borderId="21" xfId="1" applyNumberFormat="1" applyFont="1" applyFill="1" applyBorder="1" applyAlignment="1">
      <alignment horizontal="center" wrapText="1"/>
    </xf>
    <xf numFmtId="1" fontId="21" fillId="3" borderId="16" xfId="1" applyNumberFormat="1" applyFont="1" applyFill="1" applyBorder="1" applyAlignment="1">
      <alignment horizontal="center" wrapText="1"/>
    </xf>
    <xf numFmtId="1" fontId="21" fillId="3" borderId="12" xfId="1" applyNumberFormat="1" applyFont="1" applyFill="1" applyBorder="1" applyAlignment="1">
      <alignment horizontal="center" wrapText="1"/>
    </xf>
    <xf numFmtId="1" fontId="21" fillId="5" borderId="21" xfId="1" applyNumberFormat="1" applyFont="1" applyFill="1" applyBorder="1" applyAlignment="1">
      <alignment horizontal="center" wrapText="1"/>
    </xf>
    <xf numFmtId="1" fontId="21" fillId="3" borderId="6" xfId="1" applyNumberFormat="1" applyFont="1" applyFill="1" applyBorder="1" applyAlignment="1">
      <alignment horizontal="center" vertical="center" wrapText="1"/>
    </xf>
    <xf numFmtId="1" fontId="21" fillId="3" borderId="3" xfId="1" applyNumberFormat="1" applyFont="1" applyFill="1" applyBorder="1" applyAlignment="1">
      <alignment horizontal="center" vertical="center" wrapText="1"/>
    </xf>
    <xf numFmtId="1" fontId="20" fillId="3" borderId="12" xfId="1" applyNumberFormat="1" applyFont="1" applyFill="1" applyBorder="1" applyAlignment="1">
      <alignment horizontal="center" vertical="center" wrapText="1"/>
    </xf>
    <xf numFmtId="1" fontId="21" fillId="5" borderId="21" xfId="1" applyNumberFormat="1" applyFont="1" applyFill="1" applyBorder="1" applyAlignment="1">
      <alignment horizontal="center" vertical="center" wrapText="1"/>
    </xf>
    <xf numFmtId="1" fontId="21" fillId="3" borderId="16" xfId="1" applyNumberFormat="1" applyFont="1" applyFill="1" applyBorder="1" applyAlignment="1">
      <alignment horizontal="center" vertical="center" wrapText="1"/>
    </xf>
    <xf numFmtId="1" fontId="21" fillId="3" borderId="12" xfId="1" applyNumberFormat="1" applyFont="1" applyFill="1" applyBorder="1" applyAlignment="1">
      <alignment horizontal="center" vertical="center" wrapText="1"/>
    </xf>
    <xf numFmtId="1" fontId="21" fillId="3" borderId="45" xfId="1" applyNumberFormat="1" applyFont="1" applyFill="1" applyBorder="1" applyAlignment="1">
      <alignment horizontal="center" vertical="center" wrapText="1"/>
    </xf>
    <xf numFmtId="1" fontId="21" fillId="6" borderId="55" xfId="1" applyNumberFormat="1" applyFont="1" applyFill="1" applyBorder="1" applyAlignment="1">
      <alignment horizontal="center" vertical="center" wrapText="1"/>
    </xf>
    <xf numFmtId="1" fontId="20" fillId="3" borderId="15" xfId="1" applyNumberFormat="1" applyFont="1" applyFill="1" applyBorder="1" applyAlignment="1">
      <alignment horizontal="center" vertical="center" wrapText="1"/>
    </xf>
    <xf numFmtId="1" fontId="21" fillId="6" borderId="52" xfId="1" applyNumberFormat="1" applyFont="1" applyFill="1" applyBorder="1" applyAlignment="1">
      <alignment horizontal="center" vertical="center" wrapText="1"/>
    </xf>
    <xf numFmtId="1" fontId="20" fillId="5" borderId="22" xfId="1" applyNumberFormat="1" applyFont="1" applyFill="1" applyBorder="1" applyAlignment="1">
      <alignment horizontal="center" vertical="center" wrapText="1"/>
    </xf>
    <xf numFmtId="1" fontId="21" fillId="6" borderId="24" xfId="1" applyNumberFormat="1" applyFont="1" applyFill="1" applyBorder="1" applyAlignment="1">
      <alignment horizontal="center" vertical="center" wrapText="1"/>
    </xf>
    <xf numFmtId="1" fontId="21" fillId="3" borderId="10" xfId="1" applyNumberFormat="1" applyFont="1" applyFill="1" applyBorder="1" applyAlignment="1">
      <alignment horizontal="center" vertical="center" wrapText="1"/>
    </xf>
    <xf numFmtId="1" fontId="21" fillId="5" borderId="12" xfId="1" applyNumberFormat="1" applyFont="1" applyFill="1" applyBorder="1" applyAlignment="1">
      <alignment horizontal="center" vertical="center" wrapText="1"/>
    </xf>
    <xf numFmtId="1" fontId="21" fillId="6" borderId="46" xfId="1" applyNumberFormat="1" applyFont="1" applyFill="1" applyBorder="1" applyAlignment="1">
      <alignment horizontal="center" vertical="center" wrapText="1"/>
    </xf>
    <xf numFmtId="1" fontId="20" fillId="3" borderId="42" xfId="1" applyNumberFormat="1" applyFont="1" applyFill="1" applyBorder="1" applyAlignment="1">
      <alignment horizontal="center" vertical="center" wrapText="1"/>
    </xf>
    <xf numFmtId="1" fontId="20" fillId="3" borderId="29" xfId="1" applyNumberFormat="1" applyFont="1" applyFill="1" applyBorder="1" applyAlignment="1">
      <alignment horizontal="center" vertical="center" wrapText="1"/>
    </xf>
    <xf numFmtId="1" fontId="20" fillId="3" borderId="23" xfId="1" applyNumberFormat="1" applyFont="1" applyFill="1" applyBorder="1" applyAlignment="1">
      <alignment horizontal="center" vertical="center" wrapText="1"/>
    </xf>
    <xf numFmtId="1" fontId="20" fillId="3" borderId="51" xfId="1" applyNumberFormat="1" applyFont="1" applyFill="1" applyBorder="1" applyAlignment="1">
      <alignment horizontal="center" vertical="center" wrapText="1"/>
    </xf>
    <xf numFmtId="1" fontId="20" fillId="3" borderId="18" xfId="1" applyNumberFormat="1" applyFont="1" applyFill="1" applyBorder="1" applyAlignment="1">
      <alignment horizontal="center" vertical="center" wrapText="1"/>
    </xf>
    <xf numFmtId="1" fontId="20" fillId="3" borderId="27" xfId="1" applyNumberFormat="1" applyFont="1" applyFill="1" applyBorder="1" applyAlignment="1">
      <alignment horizontal="center" vertical="center" wrapText="1"/>
    </xf>
    <xf numFmtId="1" fontId="21" fillId="3" borderId="4" xfId="1" applyNumberFormat="1" applyFont="1" applyFill="1" applyBorder="1" applyAlignment="1">
      <alignment horizontal="center" vertical="center" wrapText="1"/>
    </xf>
    <xf numFmtId="1" fontId="20" fillId="3" borderId="30" xfId="1" applyNumberFormat="1" applyFont="1" applyFill="1" applyBorder="1" applyAlignment="1">
      <alignment horizontal="center" vertical="center" wrapText="1"/>
    </xf>
    <xf numFmtId="1" fontId="20" fillId="3" borderId="17" xfId="1" applyNumberFormat="1" applyFont="1" applyFill="1" applyBorder="1" applyAlignment="1">
      <alignment horizontal="center" vertical="center" wrapText="1"/>
    </xf>
    <xf numFmtId="1" fontId="20" fillId="3" borderId="4" xfId="1" applyNumberFormat="1" applyFont="1" applyFill="1" applyBorder="1" applyAlignment="1">
      <alignment horizontal="center" vertical="center" wrapText="1"/>
    </xf>
    <xf numFmtId="1" fontId="21" fillId="3" borderId="57" xfId="1" applyNumberFormat="1" applyFont="1" applyFill="1" applyBorder="1" applyAlignment="1">
      <alignment horizontal="center" vertical="center" wrapText="1"/>
    </xf>
    <xf numFmtId="1" fontId="21" fillId="3" borderId="49" xfId="1" applyNumberFormat="1" applyFont="1" applyFill="1" applyBorder="1" applyAlignment="1">
      <alignment horizontal="center" vertical="center" wrapText="1"/>
    </xf>
    <xf numFmtId="1" fontId="21" fillId="3" borderId="50" xfId="1" applyNumberFormat="1" applyFont="1" applyFill="1" applyBorder="1" applyAlignment="1">
      <alignment horizontal="center" vertical="center" wrapText="1"/>
    </xf>
    <xf numFmtId="1" fontId="21" fillId="3" borderId="58" xfId="1" applyNumberFormat="1" applyFont="1" applyFill="1" applyBorder="1" applyAlignment="1">
      <alignment horizontal="center" vertical="center" wrapText="1"/>
    </xf>
    <xf numFmtId="1" fontId="21" fillId="5" borderId="59" xfId="1" applyNumberFormat="1" applyFont="1" applyFill="1" applyBorder="1" applyAlignment="1">
      <alignment horizontal="center" vertical="center" wrapText="1"/>
    </xf>
    <xf numFmtId="1" fontId="21" fillId="5" borderId="23" xfId="1" applyNumberFormat="1" applyFont="1" applyFill="1" applyBorder="1" applyAlignment="1">
      <alignment horizontal="center" vertical="center" wrapText="1"/>
    </xf>
    <xf numFmtId="1" fontId="21" fillId="6" borderId="25" xfId="1" applyNumberFormat="1" applyFont="1" applyFill="1" applyBorder="1" applyAlignment="1">
      <alignment horizontal="center" vertical="center" wrapText="1"/>
    </xf>
    <xf numFmtId="1" fontId="20" fillId="3" borderId="33" xfId="1" applyNumberFormat="1" applyFont="1" applyFill="1" applyBorder="1" applyAlignment="1">
      <alignment horizontal="center" vertical="center" wrapText="1"/>
    </xf>
    <xf numFmtId="1" fontId="20" fillId="3" borderId="39" xfId="1" applyNumberFormat="1" applyFont="1" applyFill="1" applyBorder="1" applyAlignment="1">
      <alignment horizontal="center" vertical="center" wrapText="1"/>
    </xf>
    <xf numFmtId="1" fontId="20" fillId="3" borderId="34" xfId="1" applyNumberFormat="1" applyFont="1" applyFill="1" applyBorder="1" applyAlignment="1">
      <alignment horizontal="center" vertical="center" wrapText="1"/>
    </xf>
    <xf numFmtId="1" fontId="20" fillId="3" borderId="40" xfId="1" applyNumberFormat="1" applyFont="1" applyFill="1" applyBorder="1" applyAlignment="1">
      <alignment horizontal="center" vertical="center" wrapText="1"/>
    </xf>
    <xf numFmtId="1" fontId="20" fillId="5" borderId="48" xfId="1" applyNumberFormat="1" applyFont="1" applyFill="1" applyBorder="1" applyAlignment="1">
      <alignment horizontal="center" vertical="center" wrapText="1"/>
    </xf>
    <xf numFmtId="1" fontId="21" fillId="5" borderId="48" xfId="1" applyNumberFormat="1" applyFont="1" applyFill="1" applyBorder="1" applyAlignment="1">
      <alignment horizontal="center" vertical="center" wrapText="1"/>
    </xf>
    <xf numFmtId="1" fontId="21" fillId="3" borderId="40" xfId="1" applyNumberFormat="1" applyFont="1" applyFill="1" applyBorder="1" applyAlignment="1">
      <alignment horizontal="center" vertical="center" wrapText="1"/>
    </xf>
    <xf numFmtId="1" fontId="21" fillId="3" borderId="33" xfId="1" applyNumberFormat="1" applyFont="1" applyFill="1" applyBorder="1" applyAlignment="1">
      <alignment horizontal="center" vertical="center" wrapText="1"/>
    </xf>
    <xf numFmtId="1" fontId="21" fillId="3" borderId="47" xfId="1" applyNumberFormat="1" applyFont="1" applyFill="1" applyBorder="1" applyAlignment="1">
      <alignment horizontal="center" vertical="center" wrapText="1"/>
    </xf>
    <xf numFmtId="1" fontId="21" fillId="6" borderId="38" xfId="1" applyNumberFormat="1" applyFont="1" applyFill="1" applyBorder="1" applyAlignment="1">
      <alignment horizontal="center" vertical="center" wrapText="1"/>
    </xf>
    <xf numFmtId="1" fontId="21" fillId="3" borderId="39" xfId="1" applyNumberFormat="1" applyFont="1" applyFill="1" applyBorder="1" applyAlignment="1">
      <alignment horizontal="center" vertical="center" wrapText="1"/>
    </xf>
    <xf numFmtId="1" fontId="21" fillId="3" borderId="32" xfId="1" applyNumberFormat="1" applyFont="1" applyFill="1" applyBorder="1" applyAlignment="1">
      <alignment horizontal="center" vertical="center" wrapText="1"/>
    </xf>
    <xf numFmtId="1" fontId="21" fillId="3" borderId="27" xfId="1" applyNumberFormat="1" applyFont="1" applyFill="1" applyBorder="1" applyAlignment="1">
      <alignment horizontal="center" vertical="center"/>
    </xf>
    <xf numFmtId="1" fontId="21" fillId="3" borderId="19" xfId="1" applyNumberFormat="1" applyFont="1" applyFill="1" applyBorder="1" applyAlignment="1">
      <alignment horizontal="center" vertical="center"/>
    </xf>
    <xf numFmtId="1" fontId="21" fillId="3" borderId="23" xfId="1" applyNumberFormat="1" applyFont="1" applyFill="1" applyBorder="1" applyAlignment="1">
      <alignment horizontal="center" vertical="center"/>
    </xf>
    <xf numFmtId="1" fontId="21" fillId="5" borderId="22" xfId="1" applyNumberFormat="1" applyFont="1" applyFill="1" applyBorder="1" applyAlignment="1">
      <alignment horizontal="center" vertical="center"/>
    </xf>
    <xf numFmtId="1" fontId="20" fillId="3" borderId="6" xfId="1" applyNumberFormat="1" applyFont="1" applyFill="1" applyBorder="1" applyAlignment="1">
      <alignment horizontal="center" vertical="center" wrapText="1"/>
    </xf>
    <xf numFmtId="1" fontId="21" fillId="3" borderId="23" xfId="1" applyNumberFormat="1" applyFont="1" applyFill="1" applyBorder="1" applyAlignment="1">
      <alignment horizontal="center" vertical="center" wrapText="1"/>
    </xf>
    <xf numFmtId="1" fontId="20" fillId="3" borderId="16" xfId="1" applyNumberFormat="1" applyFont="1" applyFill="1" applyBorder="1" applyAlignment="1">
      <alignment horizontal="center" vertical="center" wrapText="1"/>
    </xf>
    <xf numFmtId="1" fontId="10" fillId="0" borderId="5" xfId="1" applyNumberFormat="1" applyFont="1" applyFill="1" applyBorder="1" applyAlignment="1">
      <alignment horizontal="center" vertical="center" wrapText="1"/>
    </xf>
    <xf numFmtId="1" fontId="10" fillId="0" borderId="1" xfId="1" applyNumberFormat="1" applyFont="1" applyFill="1" applyBorder="1" applyAlignment="1">
      <alignment horizontal="center" vertical="center" wrapText="1"/>
    </xf>
    <xf numFmtId="1" fontId="10" fillId="0" borderId="11" xfId="1" applyNumberFormat="1" applyFont="1" applyFill="1" applyBorder="1" applyAlignment="1">
      <alignment horizontal="center" vertical="center" wrapText="1"/>
    </xf>
    <xf numFmtId="1" fontId="10" fillId="3" borderId="13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" fontId="10" fillId="3" borderId="11" xfId="0" applyNumberFormat="1" applyFont="1" applyFill="1" applyBorder="1" applyAlignment="1">
      <alignment horizontal="center" vertical="center" wrapText="1"/>
    </xf>
    <xf numFmtId="1" fontId="8" fillId="5" borderId="20" xfId="0" applyNumberFormat="1" applyFont="1" applyFill="1" applyBorder="1" applyAlignment="1">
      <alignment horizontal="center" vertical="center" wrapText="1"/>
    </xf>
    <xf numFmtId="1" fontId="10" fillId="0" borderId="13" xfId="1" applyNumberFormat="1" applyFont="1" applyFill="1" applyBorder="1" applyAlignment="1">
      <alignment horizontal="center" vertical="center" wrapText="1"/>
    </xf>
    <xf numFmtId="1" fontId="10" fillId="0" borderId="26" xfId="1" applyNumberFormat="1" applyFont="1" applyFill="1" applyBorder="1" applyAlignment="1">
      <alignment horizontal="center" vertical="center" wrapText="1"/>
    </xf>
    <xf numFmtId="1" fontId="10" fillId="3" borderId="13" xfId="0" applyNumberFormat="1" applyFont="1" applyFill="1" applyBorder="1" applyAlignment="1">
      <alignment horizontal="left" wrapText="1"/>
    </xf>
    <xf numFmtId="1" fontId="10" fillId="3" borderId="1" xfId="0" applyNumberFormat="1" applyFont="1" applyFill="1" applyBorder="1" applyAlignment="1">
      <alignment horizontal="left" wrapText="1"/>
    </xf>
    <xf numFmtId="1" fontId="10" fillId="3" borderId="11" xfId="0" applyNumberFormat="1" applyFont="1" applyFill="1" applyBorder="1" applyAlignment="1">
      <alignment horizontal="left" wrapText="1"/>
    </xf>
    <xf numFmtId="1" fontId="8" fillId="5" borderId="20" xfId="0" applyNumberFormat="1" applyFont="1" applyFill="1" applyBorder="1" applyAlignment="1">
      <alignment horizontal="left" wrapText="1"/>
    </xf>
    <xf numFmtId="1" fontId="10" fillId="3" borderId="13" xfId="0" applyNumberFormat="1" applyFont="1" applyFill="1" applyBorder="1" applyAlignment="1">
      <alignment horizontal="center" wrapText="1"/>
    </xf>
    <xf numFmtId="1" fontId="10" fillId="3" borderId="1" xfId="0" applyNumberFormat="1" applyFont="1" applyFill="1" applyBorder="1" applyAlignment="1">
      <alignment horizontal="center" wrapText="1"/>
    </xf>
    <xf numFmtId="1" fontId="10" fillId="3" borderId="11" xfId="0" applyNumberFormat="1" applyFont="1" applyFill="1" applyBorder="1" applyAlignment="1">
      <alignment horizontal="center" wrapText="1"/>
    </xf>
    <xf numFmtId="1" fontId="8" fillId="5" borderId="20" xfId="0" applyNumberFormat="1" applyFont="1" applyFill="1" applyBorder="1" applyAlignment="1">
      <alignment horizontal="center" wrapText="1"/>
    </xf>
    <xf numFmtId="1" fontId="10" fillId="3" borderId="16" xfId="0" applyNumberFormat="1" applyFont="1" applyFill="1" applyBorder="1" applyAlignment="1">
      <alignment horizontal="center" wrapText="1"/>
    </xf>
    <xf numFmtId="1" fontId="10" fillId="3" borderId="3" xfId="0" applyNumberFormat="1" applyFont="1" applyFill="1" applyBorder="1" applyAlignment="1">
      <alignment horizontal="center" wrapText="1"/>
    </xf>
    <xf numFmtId="1" fontId="10" fillId="3" borderId="12" xfId="0" applyNumberFormat="1" applyFont="1" applyFill="1" applyBorder="1" applyAlignment="1">
      <alignment horizontal="center" wrapText="1"/>
    </xf>
    <xf numFmtId="1" fontId="8" fillId="5" borderId="21" xfId="0" applyNumberFormat="1" applyFont="1" applyFill="1" applyBorder="1" applyAlignment="1">
      <alignment horizontal="center" wrapText="1"/>
    </xf>
    <xf numFmtId="1" fontId="10" fillId="0" borderId="6" xfId="1" applyNumberFormat="1" applyFont="1" applyFill="1" applyBorder="1" applyAlignment="1">
      <alignment horizontal="center" vertical="center" wrapText="1"/>
    </xf>
    <xf numFmtId="1" fontId="10" fillId="0" borderId="3" xfId="1" applyNumberFormat="1" applyFont="1" applyFill="1" applyBorder="1" applyAlignment="1">
      <alignment horizontal="center" vertical="center" wrapText="1"/>
    </xf>
    <xf numFmtId="1" fontId="10" fillId="0" borderId="12" xfId="1" applyNumberFormat="1" applyFont="1" applyFill="1" applyBorder="1" applyAlignment="1">
      <alignment horizontal="center" vertical="center" wrapText="1"/>
    </xf>
    <xf numFmtId="1" fontId="10" fillId="0" borderId="16" xfId="1" applyNumberFormat="1" applyFont="1" applyFill="1" applyBorder="1" applyAlignment="1">
      <alignment horizontal="center" vertical="center" wrapText="1"/>
    </xf>
    <xf numFmtId="1" fontId="10" fillId="0" borderId="45" xfId="1" applyNumberFormat="1" applyFont="1" applyFill="1" applyBorder="1" applyAlignment="1">
      <alignment horizontal="center" vertical="center" wrapText="1"/>
    </xf>
    <xf numFmtId="1" fontId="20" fillId="5" borderId="39" xfId="1" applyNumberFormat="1" applyFont="1" applyFill="1" applyBorder="1" applyAlignment="1">
      <alignment horizontal="center" vertical="center" wrapText="1"/>
    </xf>
    <xf numFmtId="0" fontId="5" fillId="3" borderId="11" xfId="1" applyFont="1" applyFill="1" applyBorder="1" applyAlignment="1">
      <alignment horizontal="center" vertical="center"/>
    </xf>
    <xf numFmtId="0" fontId="5" fillId="3" borderId="26" xfId="1" applyFont="1" applyFill="1" applyBorder="1" applyAlignment="1">
      <alignment horizontal="center" vertical="center"/>
    </xf>
    <xf numFmtId="0" fontId="8" fillId="3" borderId="11" xfId="1" applyFont="1" applyFill="1" applyBorder="1" applyAlignment="1">
      <alignment horizontal="center" vertical="center"/>
    </xf>
    <xf numFmtId="0" fontId="8" fillId="3" borderId="26" xfId="1" applyFont="1" applyFill="1" applyBorder="1" applyAlignment="1">
      <alignment horizontal="center" vertical="center"/>
    </xf>
    <xf numFmtId="0" fontId="5" fillId="3" borderId="39" xfId="1" applyFont="1" applyFill="1" applyBorder="1" applyAlignment="1">
      <alignment horizontal="center" vertical="center"/>
    </xf>
    <xf numFmtId="0" fontId="5" fillId="3" borderId="47" xfId="1" applyFont="1" applyFill="1" applyBorder="1" applyAlignment="1">
      <alignment horizontal="center" vertical="center"/>
    </xf>
    <xf numFmtId="0" fontId="2" fillId="5" borderId="41" xfId="1" applyFont="1" applyFill="1" applyBorder="1" applyAlignment="1">
      <alignment vertical="center" wrapText="1"/>
    </xf>
    <xf numFmtId="0" fontId="18" fillId="6" borderId="24" xfId="1" applyFont="1" applyFill="1" applyBorder="1" applyAlignment="1">
      <alignment horizontal="center" vertical="center" textRotation="90" wrapText="1"/>
    </xf>
    <xf numFmtId="1" fontId="20" fillId="6" borderId="54" xfId="1" applyNumberFormat="1" applyFont="1" applyFill="1" applyBorder="1" applyAlignment="1">
      <alignment horizontal="center" vertical="center" wrapText="1"/>
    </xf>
    <xf numFmtId="1" fontId="23" fillId="3" borderId="33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8" fillId="3" borderId="39" xfId="1" applyFont="1" applyFill="1" applyBorder="1" applyAlignment="1">
      <alignment horizontal="left" vertical="center" wrapText="1"/>
    </xf>
    <xf numFmtId="0" fontId="8" fillId="3" borderId="39" xfId="1" applyFont="1" applyFill="1" applyBorder="1" applyAlignment="1">
      <alignment horizontal="center" vertical="center" wrapText="1"/>
    </xf>
    <xf numFmtId="0" fontId="8" fillId="3" borderId="49" xfId="1" applyFont="1" applyFill="1" applyBorder="1" applyAlignment="1">
      <alignment horizontal="center" vertical="center" wrapText="1"/>
    </xf>
    <xf numFmtId="1" fontId="8" fillId="6" borderId="68" xfId="1" applyNumberFormat="1" applyFont="1" applyFill="1" applyBorder="1" applyAlignment="1">
      <alignment horizontal="center" vertical="center"/>
    </xf>
    <xf numFmtId="1" fontId="8" fillId="5" borderId="39" xfId="1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5" fillId="3" borderId="32" xfId="0" applyFont="1" applyFill="1" applyBorder="1" applyAlignment="1">
      <alignment vertical="center"/>
    </xf>
    <xf numFmtId="0" fontId="15" fillId="0" borderId="34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10" fillId="3" borderId="19" xfId="1" applyFont="1" applyFill="1" applyBorder="1" applyAlignment="1">
      <alignment horizontal="center" vertical="center" wrapText="1"/>
    </xf>
    <xf numFmtId="0" fontId="10" fillId="3" borderId="30" xfId="1" applyFont="1" applyFill="1" applyBorder="1" applyAlignment="1">
      <alignment horizontal="center" vertical="center" wrapText="1"/>
    </xf>
    <xf numFmtId="0" fontId="10" fillId="5" borderId="44" xfId="1" applyFont="1" applyFill="1" applyBorder="1" applyAlignment="1">
      <alignment horizontal="center" vertical="center" wrapText="1"/>
    </xf>
    <xf numFmtId="0" fontId="8" fillId="5" borderId="22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center" vertical="center" wrapText="1"/>
    </xf>
    <xf numFmtId="0" fontId="8" fillId="3" borderId="30" xfId="1" applyFont="1" applyFill="1" applyBorder="1" applyAlignment="1">
      <alignment horizontal="center" vertical="center" wrapText="1"/>
    </xf>
    <xf numFmtId="0" fontId="8" fillId="3" borderId="18" xfId="1" applyFont="1" applyFill="1" applyBorder="1" applyAlignment="1">
      <alignment horizontal="center" vertical="center" wrapText="1"/>
    </xf>
    <xf numFmtId="0" fontId="8" fillId="3" borderId="13" xfId="1" applyFont="1" applyFill="1" applyBorder="1" applyAlignment="1">
      <alignment horizontal="center" vertical="center" wrapText="1"/>
    </xf>
    <xf numFmtId="1" fontId="4" fillId="3" borderId="0" xfId="1" applyNumberFormat="1" applyFont="1" applyFill="1" applyBorder="1" applyAlignment="1">
      <alignment horizontal="center" vertical="center" wrapText="1"/>
    </xf>
    <xf numFmtId="1" fontId="21" fillId="3" borderId="18" xfId="1" applyNumberFormat="1" applyFont="1" applyFill="1" applyBorder="1" applyAlignment="1">
      <alignment horizontal="center" vertical="center"/>
    </xf>
    <xf numFmtId="0" fontId="20" fillId="3" borderId="19" xfId="1" applyFont="1" applyFill="1" applyBorder="1" applyAlignment="1">
      <alignment horizontal="center" vertical="center" wrapText="1"/>
    </xf>
    <xf numFmtId="0" fontId="20" fillId="3" borderId="18" xfId="1" applyFont="1" applyFill="1" applyBorder="1" applyAlignment="1">
      <alignment horizontal="center" vertical="center" wrapText="1"/>
    </xf>
    <xf numFmtId="0" fontId="20" fillId="5" borderId="20" xfId="1" applyFont="1" applyFill="1" applyBorder="1" applyAlignment="1">
      <alignment horizontal="center" vertical="center" wrapText="1"/>
    </xf>
    <xf numFmtId="1" fontId="10" fillId="5" borderId="22" xfId="1" applyNumberFormat="1" applyFont="1" applyFill="1" applyBorder="1" applyAlignment="1">
      <alignment horizontal="center" vertical="center"/>
    </xf>
    <xf numFmtId="1" fontId="5" fillId="3" borderId="49" xfId="1" applyNumberFormat="1" applyFont="1" applyFill="1" applyBorder="1" applyAlignment="1">
      <alignment horizontal="center" vertical="center" wrapText="1"/>
    </xf>
    <xf numFmtId="0" fontId="20" fillId="5" borderId="22" xfId="1" applyFont="1" applyFill="1" applyBorder="1" applyAlignment="1">
      <alignment horizontal="center" vertical="center" wrapText="1"/>
    </xf>
    <xf numFmtId="1" fontId="10" fillId="5" borderId="21" xfId="1" applyNumberFormat="1" applyFont="1" applyFill="1" applyBorder="1" applyAlignment="1">
      <alignment horizontal="center" vertical="center"/>
    </xf>
    <xf numFmtId="1" fontId="20" fillId="5" borderId="21" xfId="1" applyNumberFormat="1" applyFont="1" applyFill="1" applyBorder="1" applyAlignment="1">
      <alignment horizontal="center" vertical="center" wrapText="1"/>
    </xf>
    <xf numFmtId="1" fontId="3" fillId="3" borderId="17" xfId="1" applyNumberFormat="1" applyFont="1" applyFill="1" applyBorder="1" applyAlignment="1">
      <alignment horizontal="center" vertical="center" wrapText="1"/>
    </xf>
    <xf numFmtId="1" fontId="4" fillId="3" borderId="18" xfId="1" applyNumberFormat="1" applyFont="1" applyFill="1" applyBorder="1" applyAlignment="1">
      <alignment horizontal="center" vertical="center" wrapText="1"/>
    </xf>
    <xf numFmtId="1" fontId="4" fillId="3" borderId="19" xfId="1" applyNumberFormat="1" applyFont="1" applyFill="1" applyBorder="1" applyAlignment="1">
      <alignment horizontal="center" vertical="center" wrapText="1"/>
    </xf>
    <xf numFmtId="1" fontId="4" fillId="3" borderId="23" xfId="1" applyNumberFormat="1" applyFont="1" applyFill="1" applyBorder="1" applyAlignment="1">
      <alignment horizontal="center" vertical="center" wrapText="1"/>
    </xf>
    <xf numFmtId="1" fontId="4" fillId="5" borderId="22" xfId="1" applyNumberFormat="1" applyFont="1" applyFill="1" applyBorder="1" applyAlignment="1">
      <alignment horizontal="center" vertical="center" wrapText="1"/>
    </xf>
    <xf numFmtId="0" fontId="5" fillId="5" borderId="48" xfId="1" applyFont="1" applyFill="1" applyBorder="1" applyAlignment="1">
      <alignment horizontal="center" vertical="center" wrapText="1"/>
    </xf>
    <xf numFmtId="0" fontId="5" fillId="3" borderId="18" xfId="1" applyFont="1" applyFill="1" applyBorder="1" applyAlignment="1">
      <alignment vertical="center"/>
    </xf>
    <xf numFmtId="0" fontId="5" fillId="3" borderId="13" xfId="1" applyFont="1" applyFill="1" applyBorder="1" applyAlignment="1">
      <alignment horizontal="center" vertical="center"/>
    </xf>
    <xf numFmtId="0" fontId="5" fillId="3" borderId="19" xfId="1" applyFont="1" applyFill="1" applyBorder="1" applyAlignment="1">
      <alignment horizontal="center" vertical="center"/>
    </xf>
    <xf numFmtId="1" fontId="5" fillId="3" borderId="58" xfId="1" applyNumberFormat="1" applyFont="1" applyFill="1" applyBorder="1" applyAlignment="1">
      <alignment horizontal="center" vertical="center" wrapText="1"/>
    </xf>
    <xf numFmtId="1" fontId="5" fillId="3" borderId="33" xfId="1" applyNumberFormat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/>
    </xf>
    <xf numFmtId="1" fontId="5" fillId="5" borderId="15" xfId="1" applyNumberFormat="1" applyFont="1" applyFill="1" applyBorder="1" applyAlignment="1">
      <alignment horizontal="center" vertical="center" wrapText="1"/>
    </xf>
    <xf numFmtId="1" fontId="4" fillId="0" borderId="14" xfId="1" applyNumberFormat="1" applyFont="1" applyFill="1" applyBorder="1" applyAlignment="1">
      <alignment horizontal="center" vertical="center" wrapText="1"/>
    </xf>
    <xf numFmtId="1" fontId="4" fillId="0" borderId="15" xfId="1" applyNumberFormat="1" applyFont="1" applyFill="1" applyBorder="1" applyAlignment="1">
      <alignment horizontal="center" vertical="center" wrapText="1"/>
    </xf>
    <xf numFmtId="1" fontId="4" fillId="0" borderId="42" xfId="1" applyNumberFormat="1" applyFont="1" applyFill="1" applyBorder="1" applyAlignment="1">
      <alignment horizontal="center" vertical="center" wrapText="1"/>
    </xf>
    <xf numFmtId="1" fontId="4" fillId="0" borderId="5" xfId="1" applyNumberFormat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1" fontId="4" fillId="0" borderId="11" xfId="1" applyNumberFormat="1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center" vertical="center" wrapText="1"/>
    </xf>
    <xf numFmtId="1" fontId="5" fillId="5" borderId="22" xfId="1" applyNumberFormat="1" applyFont="1" applyFill="1" applyBorder="1" applyAlignment="1">
      <alignment horizontal="center" vertical="center" wrapText="1"/>
    </xf>
    <xf numFmtId="1" fontId="5" fillId="5" borderId="69" xfId="1" applyNumberFormat="1" applyFont="1" applyFill="1" applyBorder="1" applyAlignment="1">
      <alignment horizontal="center" vertical="center" wrapText="1"/>
    </xf>
    <xf numFmtId="1" fontId="4" fillId="3" borderId="9" xfId="1" applyNumberFormat="1" applyFont="1" applyFill="1" applyBorder="1" applyAlignment="1">
      <alignment horizontal="center" vertical="center" wrapText="1"/>
    </xf>
    <xf numFmtId="1" fontId="4" fillId="3" borderId="29" xfId="1" applyNumberFormat="1" applyFont="1" applyFill="1" applyBorder="1" applyAlignment="1">
      <alignment horizontal="center" vertical="center" wrapText="1"/>
    </xf>
    <xf numFmtId="1" fontId="4" fillId="3" borderId="15" xfId="1" applyNumberFormat="1" applyFont="1" applyFill="1" applyBorder="1" applyAlignment="1">
      <alignment horizontal="center" vertical="center" wrapText="1"/>
    </xf>
    <xf numFmtId="1" fontId="4" fillId="3" borderId="42" xfId="1" applyNumberFormat="1" applyFont="1" applyFill="1" applyBorder="1" applyAlignment="1">
      <alignment horizontal="center" vertical="center" wrapText="1"/>
    </xf>
    <xf numFmtId="1" fontId="4" fillId="3" borderId="2" xfId="0" applyNumberFormat="1" applyFont="1" applyFill="1" applyBorder="1" applyAlignment="1">
      <alignment horizontal="center" vertical="center" wrapText="1"/>
    </xf>
    <xf numFmtId="1" fontId="4" fillId="3" borderId="13" xfId="0" applyNumberFormat="1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1" fontId="4" fillId="3" borderId="11" xfId="0" applyNumberFormat="1" applyFont="1" applyFill="1" applyBorder="1" applyAlignment="1">
      <alignment horizontal="center" vertical="center" wrapText="1"/>
    </xf>
    <xf numFmtId="1" fontId="4" fillId="0" borderId="29" xfId="1" applyNumberFormat="1" applyFont="1" applyFill="1" applyBorder="1" applyAlignment="1">
      <alignment horizontal="center" vertical="center" wrapText="1"/>
    </xf>
    <xf numFmtId="1" fontId="4" fillId="0" borderId="56" xfId="1" applyNumberFormat="1" applyFont="1" applyFill="1" applyBorder="1" applyAlignment="1">
      <alignment horizontal="center" vertical="center" wrapText="1"/>
    </xf>
    <xf numFmtId="1" fontId="4" fillId="0" borderId="13" xfId="1" applyNumberFormat="1" applyFont="1" applyFill="1" applyBorder="1" applyAlignment="1">
      <alignment horizontal="center" vertical="center" wrapText="1"/>
    </xf>
    <xf numFmtId="1" fontId="4" fillId="0" borderId="26" xfId="1" applyNumberFormat="1" applyFont="1" applyFill="1" applyBorder="1" applyAlignment="1">
      <alignment horizontal="center" vertical="center" wrapText="1"/>
    </xf>
    <xf numFmtId="1" fontId="4" fillId="5" borderId="69" xfId="1" applyNumberFormat="1" applyFont="1" applyFill="1" applyBorder="1" applyAlignment="1">
      <alignment horizontal="center" vertical="center" wrapText="1"/>
    </xf>
    <xf numFmtId="1" fontId="4" fillId="5" borderId="39" xfId="1" applyNumberFormat="1" applyFont="1" applyFill="1" applyBorder="1" applyAlignment="1">
      <alignment horizontal="center" vertical="center" wrapText="1"/>
    </xf>
    <xf numFmtId="1" fontId="5" fillId="6" borderId="38" xfId="1" applyNumberFormat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/>
    </xf>
    <xf numFmtId="0" fontId="5" fillId="3" borderId="18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center" vertical="center"/>
    </xf>
    <xf numFmtId="0" fontId="5" fillId="3" borderId="50" xfId="1" applyFont="1" applyFill="1" applyBorder="1" applyAlignment="1">
      <alignment horizontal="center" vertical="center"/>
    </xf>
    <xf numFmtId="0" fontId="5" fillId="3" borderId="49" xfId="1" applyFont="1" applyFill="1" applyBorder="1" applyAlignment="1">
      <alignment horizontal="center" vertical="center"/>
    </xf>
    <xf numFmtId="1" fontId="10" fillId="3" borderId="40" xfId="1" applyNumberFormat="1" applyFont="1" applyFill="1" applyBorder="1" applyAlignment="1">
      <alignment horizontal="center" vertical="center" wrapText="1"/>
    </xf>
    <xf numFmtId="1" fontId="10" fillId="3" borderId="32" xfId="1" applyNumberFormat="1" applyFont="1" applyFill="1" applyBorder="1" applyAlignment="1">
      <alignment horizontal="center" vertical="center" wrapText="1"/>
    </xf>
    <xf numFmtId="1" fontId="10" fillId="3" borderId="33" xfId="1" applyNumberFormat="1" applyFont="1" applyFill="1" applyBorder="1" applyAlignment="1">
      <alignment horizontal="center" vertical="center" wrapText="1"/>
    </xf>
    <xf numFmtId="0" fontId="8" fillId="0" borderId="19" xfId="0" applyFont="1" applyBorder="1" applyAlignment="1">
      <alignment vertical="center" wrapText="1"/>
    </xf>
    <xf numFmtId="1" fontId="8" fillId="3" borderId="15" xfId="1" applyNumberFormat="1" applyFont="1" applyFill="1" applyBorder="1" applyAlignment="1">
      <alignment horizontal="center" vertical="center" wrapText="1"/>
    </xf>
    <xf numFmtId="0" fontId="4" fillId="0" borderId="61" xfId="1" applyFont="1" applyBorder="1" applyAlignment="1">
      <alignment horizontal="left" vertical="center" wrapText="1"/>
    </xf>
    <xf numFmtId="1" fontId="10" fillId="3" borderId="36" xfId="1" applyNumberFormat="1" applyFont="1" applyFill="1" applyBorder="1" applyAlignment="1">
      <alignment horizontal="center" wrapText="1"/>
    </xf>
    <xf numFmtId="1" fontId="10" fillId="3" borderId="70" xfId="1" applyNumberFormat="1" applyFont="1" applyFill="1" applyBorder="1" applyAlignment="1">
      <alignment horizontal="center" wrapText="1"/>
    </xf>
    <xf numFmtId="1" fontId="10" fillId="3" borderId="71" xfId="1" applyNumberFormat="1" applyFont="1" applyFill="1" applyBorder="1" applyAlignment="1">
      <alignment horizontal="center" wrapText="1"/>
    </xf>
    <xf numFmtId="1" fontId="10" fillId="5" borderId="72" xfId="1" applyNumberFormat="1" applyFont="1" applyFill="1" applyBorder="1" applyAlignment="1">
      <alignment horizontal="center" wrapText="1"/>
    </xf>
    <xf numFmtId="1" fontId="10" fillId="3" borderId="0" xfId="1" applyNumberFormat="1" applyFont="1" applyFill="1" applyBorder="1" applyAlignment="1">
      <alignment horizontal="center" vertical="center" wrapText="1"/>
    </xf>
    <xf numFmtId="1" fontId="10" fillId="3" borderId="36" xfId="1" applyNumberFormat="1" applyFont="1" applyFill="1" applyBorder="1" applyAlignment="1">
      <alignment horizontal="center" vertical="center" wrapText="1"/>
    </xf>
    <xf numFmtId="1" fontId="10" fillId="3" borderId="70" xfId="1" applyNumberFormat="1" applyFont="1" applyFill="1" applyBorder="1" applyAlignment="1">
      <alignment horizontal="center" vertical="center" wrapText="1"/>
    </xf>
    <xf numFmtId="1" fontId="10" fillId="5" borderId="70" xfId="1" applyNumberFormat="1" applyFont="1" applyFill="1" applyBorder="1" applyAlignment="1">
      <alignment horizontal="center" vertical="center" wrapText="1"/>
    </xf>
    <xf numFmtId="1" fontId="10" fillId="3" borderId="61" xfId="1" applyNumberFormat="1" applyFont="1" applyFill="1" applyBorder="1" applyAlignment="1">
      <alignment horizontal="center" vertical="center" wrapText="1"/>
    </xf>
    <xf numFmtId="1" fontId="10" fillId="3" borderId="71" xfId="1" applyNumberFormat="1" applyFont="1" applyFill="1" applyBorder="1" applyAlignment="1">
      <alignment horizontal="center" vertical="center" wrapText="1"/>
    </xf>
    <xf numFmtId="1" fontId="10" fillId="6" borderId="63" xfId="1" applyNumberFormat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/>
    </xf>
    <xf numFmtId="1" fontId="5" fillId="3" borderId="19" xfId="1" applyNumberFormat="1" applyFont="1" applyFill="1" applyBorder="1" applyAlignment="1">
      <alignment horizontal="center" vertical="center" wrapText="1"/>
    </xf>
    <xf numFmtId="0" fontId="8" fillId="3" borderId="11" xfId="1" applyFont="1" applyFill="1" applyBorder="1" applyAlignment="1">
      <alignment horizontal="center" vertical="center"/>
    </xf>
    <xf numFmtId="0" fontId="8" fillId="3" borderId="26" xfId="1" applyFont="1" applyFill="1" applyBorder="1" applyAlignment="1">
      <alignment horizontal="center" vertical="center"/>
    </xf>
    <xf numFmtId="0" fontId="5" fillId="3" borderId="11" xfId="1" applyFont="1" applyFill="1" applyBorder="1" applyAlignment="1">
      <alignment horizontal="center" vertical="center"/>
    </xf>
    <xf numFmtId="0" fontId="5" fillId="3" borderId="26" xfId="1" applyFont="1" applyFill="1" applyBorder="1" applyAlignment="1">
      <alignment horizontal="center" vertical="center"/>
    </xf>
    <xf numFmtId="0" fontId="5" fillId="7" borderId="1" xfId="1" applyFont="1" applyFill="1" applyBorder="1" applyAlignment="1">
      <alignment horizontal="center" vertical="center" wrapText="1"/>
    </xf>
    <xf numFmtId="0" fontId="18" fillId="3" borderId="4" xfId="1" applyFont="1" applyFill="1" applyBorder="1" applyAlignment="1">
      <alignment horizontal="center" vertical="center" textRotation="90" wrapText="1"/>
    </xf>
    <xf numFmtId="0" fontId="2" fillId="3" borderId="56" xfId="1" applyFont="1" applyFill="1" applyBorder="1" applyAlignment="1">
      <alignment horizontal="center" wrapText="1"/>
    </xf>
    <xf numFmtId="0" fontId="10" fillId="3" borderId="28" xfId="1" applyFont="1" applyFill="1" applyBorder="1" applyAlignment="1">
      <alignment horizontal="center" vertical="center" wrapText="1"/>
    </xf>
    <xf numFmtId="0" fontId="10" fillId="3" borderId="26" xfId="1" applyFont="1" applyFill="1" applyBorder="1" applyAlignment="1">
      <alignment horizontal="center" vertical="center" wrapText="1"/>
    </xf>
    <xf numFmtId="0" fontId="8" fillId="3" borderId="28" xfId="1" applyFont="1" applyFill="1" applyBorder="1" applyAlignment="1">
      <alignment horizontal="center" vertical="center" wrapText="1"/>
    </xf>
    <xf numFmtId="0" fontId="8" fillId="3" borderId="43" xfId="1" applyFont="1" applyFill="1" applyBorder="1" applyAlignment="1">
      <alignment horizontal="center" vertical="center" wrapText="1"/>
    </xf>
    <xf numFmtId="1" fontId="20" fillId="3" borderId="28" xfId="1" applyNumberFormat="1" applyFont="1" applyFill="1" applyBorder="1" applyAlignment="1">
      <alignment horizontal="center" vertical="center"/>
    </xf>
    <xf numFmtId="1" fontId="20" fillId="3" borderId="26" xfId="1" applyNumberFormat="1" applyFont="1" applyFill="1" applyBorder="1" applyAlignment="1">
      <alignment horizontal="center" wrapText="1"/>
    </xf>
    <xf numFmtId="1" fontId="21" fillId="3" borderId="45" xfId="1" applyNumberFormat="1" applyFont="1" applyFill="1" applyBorder="1" applyAlignment="1">
      <alignment horizontal="center" wrapText="1"/>
    </xf>
    <xf numFmtId="1" fontId="3" fillId="0" borderId="13" xfId="0" applyNumberFormat="1" applyFont="1" applyBorder="1" applyAlignment="1">
      <alignment horizontal="left" vertical="center" wrapText="1"/>
    </xf>
    <xf numFmtId="1" fontId="3" fillId="0" borderId="16" xfId="0" applyNumberFormat="1" applyFont="1" applyBorder="1" applyAlignment="1">
      <alignment horizontal="left" vertical="center" wrapText="1"/>
    </xf>
    <xf numFmtId="1" fontId="8" fillId="3" borderId="18" xfId="1" applyNumberFormat="1" applyFont="1" applyFill="1" applyBorder="1" applyAlignment="1">
      <alignment horizontal="center" vertical="center" wrapText="1"/>
    </xf>
    <xf numFmtId="1" fontId="5" fillId="3" borderId="17" xfId="1" applyNumberFormat="1" applyFont="1" applyFill="1" applyBorder="1" applyAlignment="1">
      <alignment horizontal="center" vertical="center" wrapText="1"/>
    </xf>
    <xf numFmtId="0" fontId="20" fillId="3" borderId="29" xfId="1" applyFont="1" applyFill="1" applyBorder="1" applyAlignment="1">
      <alignment horizontal="center" vertical="center" wrapText="1"/>
    </xf>
    <xf numFmtId="1" fontId="20" fillId="3" borderId="11" xfId="1" applyNumberFormat="1" applyFont="1" applyFill="1" applyBorder="1" applyAlignment="1">
      <alignment horizontal="center" vertical="center"/>
    </xf>
    <xf numFmtId="164" fontId="4" fillId="4" borderId="13" xfId="1" applyNumberFormat="1" applyFont="1" applyFill="1" applyBorder="1" applyAlignment="1">
      <alignment horizontal="center" vertical="center" wrapText="1"/>
    </xf>
    <xf numFmtId="0" fontId="4" fillId="4" borderId="13" xfId="1" applyFont="1" applyFill="1" applyBorder="1" applyAlignment="1">
      <alignment horizontal="center" vertical="center" wrapText="1"/>
    </xf>
    <xf numFmtId="0" fontId="5" fillId="7" borderId="20" xfId="1" applyFont="1" applyFill="1" applyBorder="1" applyAlignment="1">
      <alignment horizontal="center" vertical="center" wrapText="1"/>
    </xf>
    <xf numFmtId="0" fontId="10" fillId="3" borderId="20" xfId="1" applyFont="1" applyFill="1" applyBorder="1" applyAlignment="1">
      <alignment horizontal="center" vertical="center" wrapText="1"/>
    </xf>
    <xf numFmtId="0" fontId="8" fillId="3" borderId="20" xfId="1" applyFont="1" applyFill="1" applyBorder="1" applyAlignment="1">
      <alignment horizontal="center" vertical="center" wrapText="1"/>
    </xf>
    <xf numFmtId="1" fontId="10" fillId="3" borderId="20" xfId="1" applyNumberFormat="1" applyFont="1" applyFill="1" applyBorder="1" applyAlignment="1">
      <alignment horizontal="center" vertical="center" wrapText="1"/>
    </xf>
    <xf numFmtId="1" fontId="4" fillId="3" borderId="20" xfId="1" applyNumberFormat="1" applyFont="1" applyFill="1" applyBorder="1" applyAlignment="1">
      <alignment horizontal="center" vertical="center" wrapText="1"/>
    </xf>
    <xf numFmtId="1" fontId="10" fillId="3" borderId="20" xfId="1" applyNumberFormat="1" applyFont="1" applyFill="1" applyBorder="1" applyAlignment="1">
      <alignment horizontal="center" wrapText="1"/>
    </xf>
    <xf numFmtId="1" fontId="20" fillId="3" borderId="20" xfId="1" applyNumberFormat="1" applyFont="1" applyFill="1" applyBorder="1" applyAlignment="1">
      <alignment horizontal="center" vertical="center"/>
    </xf>
    <xf numFmtId="1" fontId="20" fillId="3" borderId="20" xfId="1" applyNumberFormat="1" applyFont="1" applyFill="1" applyBorder="1" applyAlignment="1">
      <alignment horizontal="center" vertical="center" wrapText="1"/>
    </xf>
    <xf numFmtId="1" fontId="3" fillId="0" borderId="54" xfId="0" applyNumberFormat="1" applyFont="1" applyBorder="1" applyAlignment="1">
      <alignment horizontal="left" vertical="center" wrapText="1"/>
    </xf>
    <xf numFmtId="1" fontId="3" fillId="0" borderId="55" xfId="0" applyNumberFormat="1" applyFont="1" applyBorder="1" applyAlignment="1">
      <alignment horizontal="left" vertical="center" wrapText="1"/>
    </xf>
    <xf numFmtId="0" fontId="2" fillId="3" borderId="73" xfId="1" applyFont="1" applyFill="1" applyBorder="1" applyAlignment="1">
      <alignment horizontal="center" wrapText="1"/>
    </xf>
    <xf numFmtId="1" fontId="20" fillId="3" borderId="22" xfId="1" applyNumberFormat="1" applyFont="1" applyFill="1" applyBorder="1" applyAlignment="1">
      <alignment horizontal="center" vertical="center" wrapText="1"/>
    </xf>
    <xf numFmtId="1" fontId="10" fillId="3" borderId="44" xfId="1" applyNumberFormat="1" applyFont="1" applyFill="1" applyBorder="1" applyAlignment="1">
      <alignment horizontal="center" wrapText="1"/>
    </xf>
    <xf numFmtId="1" fontId="8" fillId="3" borderId="48" xfId="1" applyNumberFormat="1" applyFont="1" applyFill="1" applyBorder="1" applyAlignment="1">
      <alignment horizontal="center" vertical="center" wrapText="1"/>
    </xf>
    <xf numFmtId="1" fontId="5" fillId="3" borderId="59" xfId="1" applyNumberFormat="1" applyFont="1" applyFill="1" applyBorder="1" applyAlignment="1">
      <alignment horizontal="center" vertical="center" wrapText="1"/>
    </xf>
    <xf numFmtId="0" fontId="20" fillId="3" borderId="22" xfId="1" applyFont="1" applyFill="1" applyBorder="1" applyAlignment="1">
      <alignment horizontal="center" vertical="center" wrapText="1"/>
    </xf>
    <xf numFmtId="1" fontId="5" fillId="3" borderId="50" xfId="1" applyNumberFormat="1" applyFont="1" applyFill="1" applyBorder="1" applyAlignment="1">
      <alignment horizontal="center" vertical="center" wrapText="1"/>
    </xf>
    <xf numFmtId="0" fontId="2" fillId="5" borderId="72" xfId="1" applyFont="1" applyFill="1" applyBorder="1" applyAlignment="1">
      <alignment horizontal="center" vertical="center" wrapText="1"/>
    </xf>
    <xf numFmtId="0" fontId="2" fillId="5" borderId="70" xfId="1" applyFont="1" applyFill="1" applyBorder="1" applyAlignment="1">
      <alignment horizontal="center" vertical="center" wrapText="1"/>
    </xf>
    <xf numFmtId="0" fontId="2" fillId="6" borderId="63" xfId="1" applyFont="1" applyFill="1" applyBorder="1" applyAlignment="1">
      <alignment horizontal="center" vertical="center" wrapText="1"/>
    </xf>
    <xf numFmtId="0" fontId="10" fillId="3" borderId="26" xfId="1" applyFont="1" applyFill="1" applyBorder="1" applyAlignment="1">
      <alignment horizontal="center" vertical="center"/>
    </xf>
    <xf numFmtId="0" fontId="10" fillId="3" borderId="43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8" fillId="3" borderId="26" xfId="1" applyFont="1" applyFill="1" applyBorder="1" applyAlignment="1">
      <alignment horizontal="center" vertical="center" wrapText="1"/>
    </xf>
    <xf numFmtId="0" fontId="10" fillId="3" borderId="28" xfId="1" applyFont="1" applyFill="1" applyBorder="1" applyAlignment="1">
      <alignment horizontal="center" vertical="center"/>
    </xf>
    <xf numFmtId="0" fontId="10" fillId="5" borderId="20" xfId="1" applyFont="1" applyFill="1" applyBorder="1" applyAlignment="1">
      <alignment horizontal="center" vertical="center"/>
    </xf>
    <xf numFmtId="0" fontId="10" fillId="5" borderId="22" xfId="1" applyFont="1" applyFill="1" applyBorder="1" applyAlignment="1">
      <alignment horizontal="center" vertical="center"/>
    </xf>
    <xf numFmtId="0" fontId="2" fillId="3" borderId="49" xfId="1" applyFont="1" applyFill="1" applyBorder="1" applyAlignment="1">
      <alignment horizontal="center" vertical="center"/>
    </xf>
    <xf numFmtId="0" fontId="18" fillId="3" borderId="71" xfId="1" applyFont="1" applyFill="1" applyBorder="1" applyAlignment="1">
      <alignment horizontal="center" vertical="center" textRotation="90" wrapText="1"/>
    </xf>
    <xf numFmtId="0" fontId="5" fillId="3" borderId="51" xfId="1" applyFont="1" applyFill="1" applyBorder="1" applyAlignment="1">
      <alignment horizontal="center" vertical="center" wrapText="1"/>
    </xf>
    <xf numFmtId="0" fontId="5" fillId="3" borderId="19" xfId="1" applyFont="1" applyFill="1" applyBorder="1" applyAlignment="1">
      <alignment horizontal="center" vertical="center" wrapText="1"/>
    </xf>
    <xf numFmtId="0" fontId="5" fillId="5" borderId="22" xfId="1" applyFont="1" applyFill="1" applyBorder="1" applyAlignment="1">
      <alignment horizontal="center" vertical="center" wrapText="1"/>
    </xf>
    <xf numFmtId="0" fontId="5" fillId="3" borderId="18" xfId="1" applyFont="1" applyFill="1" applyBorder="1" applyAlignment="1">
      <alignment horizontal="center" vertical="center" wrapText="1"/>
    </xf>
    <xf numFmtId="0" fontId="2" fillId="3" borderId="66" xfId="1" applyFont="1" applyFill="1" applyBorder="1" applyAlignment="1">
      <alignment horizontal="center" vertical="center"/>
    </xf>
    <xf numFmtId="0" fontId="2" fillId="3" borderId="76" xfId="1" applyFont="1" applyFill="1" applyBorder="1" applyAlignment="1">
      <alignment horizontal="center" vertical="center"/>
    </xf>
    <xf numFmtId="0" fontId="2" fillId="5" borderId="69" xfId="1" applyFont="1" applyFill="1" applyBorder="1" applyAlignment="1">
      <alignment horizontal="center" vertical="center" wrapText="1"/>
    </xf>
    <xf numFmtId="0" fontId="2" fillId="3" borderId="35" xfId="1" applyFont="1" applyFill="1" applyBorder="1" applyAlignment="1">
      <alignment horizontal="center" vertical="center"/>
    </xf>
    <xf numFmtId="0" fontId="2" fillId="3" borderId="78" xfId="1" applyFont="1" applyFill="1" applyBorder="1" applyAlignment="1">
      <alignment horizontal="center" vertical="center"/>
    </xf>
    <xf numFmtId="0" fontId="2" fillId="5" borderId="76" xfId="1" applyFont="1" applyFill="1" applyBorder="1" applyAlignment="1">
      <alignment horizontal="center" vertical="center" wrapText="1"/>
    </xf>
    <xf numFmtId="0" fontId="2" fillId="3" borderId="57" xfId="1" applyFont="1" applyFill="1" applyBorder="1" applyAlignment="1">
      <alignment horizontal="center" vertical="center"/>
    </xf>
    <xf numFmtId="0" fontId="2" fillId="3" borderId="58" xfId="1" applyFont="1" applyFill="1" applyBorder="1" applyAlignment="1">
      <alignment horizontal="center" vertical="center"/>
    </xf>
    <xf numFmtId="0" fontId="2" fillId="5" borderId="59" xfId="1" applyFont="1" applyFill="1" applyBorder="1" applyAlignment="1">
      <alignment horizontal="center" vertical="center" wrapText="1"/>
    </xf>
    <xf numFmtId="0" fontId="2" fillId="3" borderId="60" xfId="1" applyFont="1" applyFill="1" applyBorder="1" applyAlignment="1">
      <alignment horizontal="center" vertical="center"/>
    </xf>
    <xf numFmtId="0" fontId="2" fillId="5" borderId="58" xfId="1" applyFont="1" applyFill="1" applyBorder="1" applyAlignment="1">
      <alignment horizontal="center" vertical="center" wrapText="1"/>
    </xf>
    <xf numFmtId="0" fontId="8" fillId="3" borderId="41" xfId="1" applyFont="1" applyFill="1" applyBorder="1" applyAlignment="1">
      <alignment horizontal="center" vertical="center" wrapText="1"/>
    </xf>
    <xf numFmtId="1" fontId="8" fillId="3" borderId="47" xfId="1" applyNumberFormat="1" applyFont="1" applyFill="1" applyBorder="1" applyAlignment="1">
      <alignment horizontal="center" vertical="center" wrapText="1"/>
    </xf>
    <xf numFmtId="0" fontId="20" fillId="3" borderId="28" xfId="1" applyFont="1" applyFill="1" applyBorder="1" applyAlignment="1">
      <alignment horizontal="center" vertical="center" wrapText="1"/>
    </xf>
    <xf numFmtId="0" fontId="20" fillId="3" borderId="15" xfId="1" applyFont="1" applyFill="1" applyBorder="1" applyAlignment="1">
      <alignment horizontal="center" vertical="center" wrapText="1"/>
    </xf>
    <xf numFmtId="1" fontId="21" fillId="3" borderId="30" xfId="1" applyNumberFormat="1" applyFont="1" applyFill="1" applyBorder="1" applyAlignment="1">
      <alignment horizontal="center" vertical="center" wrapText="1"/>
    </xf>
    <xf numFmtId="1" fontId="21" fillId="3" borderId="44" xfId="1" applyNumberFormat="1" applyFont="1" applyFill="1" applyBorder="1" applyAlignment="1">
      <alignment horizontal="center" vertical="center" wrapText="1"/>
    </xf>
    <xf numFmtId="1" fontId="21" fillId="3" borderId="17" xfId="1" applyNumberFormat="1" applyFont="1" applyFill="1" applyBorder="1" applyAlignment="1">
      <alignment horizontal="center" vertical="center" wrapText="1"/>
    </xf>
    <xf numFmtId="1" fontId="20" fillId="3" borderId="48" xfId="1" applyNumberFormat="1" applyFont="1" applyFill="1" applyBorder="1" applyAlignment="1">
      <alignment horizontal="center" vertical="center" wrapText="1"/>
    </xf>
    <xf numFmtId="1" fontId="4" fillId="3" borderId="70" xfId="1" applyNumberFormat="1" applyFont="1" applyFill="1" applyBorder="1" applyAlignment="1">
      <alignment horizontal="center" vertical="center" wrapText="1"/>
    </xf>
    <xf numFmtId="1" fontId="4" fillId="3" borderId="22" xfId="1" applyNumberFormat="1" applyFont="1" applyFill="1" applyBorder="1" applyAlignment="1">
      <alignment horizontal="center" vertical="center" wrapText="1"/>
    </xf>
    <xf numFmtId="1" fontId="21" fillId="3" borderId="48" xfId="1" applyNumberFormat="1" applyFont="1" applyFill="1" applyBorder="1" applyAlignment="1">
      <alignment horizontal="center" vertical="center" wrapText="1"/>
    </xf>
    <xf numFmtId="1" fontId="4" fillId="3" borderId="44" xfId="1" applyNumberFormat="1" applyFont="1" applyFill="1" applyBorder="1" applyAlignment="1">
      <alignment horizontal="center" vertical="center" wrapText="1"/>
    </xf>
    <xf numFmtId="1" fontId="3" fillId="0" borderId="18" xfId="0" applyNumberFormat="1" applyFont="1" applyBorder="1" applyAlignment="1">
      <alignment horizontal="left" vertical="center" wrapText="1"/>
    </xf>
    <xf numFmtId="1" fontId="3" fillId="0" borderId="53" xfId="0" applyNumberFormat="1" applyFont="1" applyBorder="1" applyAlignment="1">
      <alignment horizontal="left" vertical="center" wrapText="1"/>
    </xf>
    <xf numFmtId="1" fontId="20" fillId="3" borderId="47" xfId="1" applyNumberFormat="1" applyFont="1" applyFill="1" applyBorder="1" applyAlignment="1">
      <alignment horizontal="center" vertical="center" wrapText="1"/>
    </xf>
    <xf numFmtId="1" fontId="3" fillId="0" borderId="42" xfId="0" applyNumberFormat="1" applyFont="1" applyBorder="1" applyAlignment="1">
      <alignment horizontal="left" vertical="center" wrapText="1"/>
    </xf>
    <xf numFmtId="1" fontId="3" fillId="0" borderId="41" xfId="0" applyNumberFormat="1" applyFont="1" applyBorder="1" applyAlignment="1">
      <alignment horizontal="left" vertical="center" wrapText="1"/>
    </xf>
    <xf numFmtId="1" fontId="20" fillId="3" borderId="41" xfId="1" applyNumberFormat="1" applyFont="1" applyFill="1" applyBorder="1" applyAlignment="1">
      <alignment horizontal="center" vertical="center" wrapText="1"/>
    </xf>
    <xf numFmtId="1" fontId="8" fillId="3" borderId="36" xfId="1" applyNumberFormat="1" applyFont="1" applyFill="1" applyBorder="1" applyAlignment="1">
      <alignment horizontal="center" vertical="center" wrapText="1"/>
    </xf>
    <xf numFmtId="0" fontId="5" fillId="3" borderId="1" xfId="1" quotePrefix="1" applyFont="1" applyFill="1" applyBorder="1" applyAlignment="1">
      <alignment horizontal="center" vertical="center"/>
    </xf>
    <xf numFmtId="1" fontId="8" fillId="3" borderId="3" xfId="1" applyNumberFormat="1" applyFont="1" applyFill="1" applyBorder="1" applyAlignment="1">
      <alignment horizontal="center" vertical="center" wrapText="1"/>
    </xf>
    <xf numFmtId="0" fontId="10" fillId="3" borderId="70" xfId="1" applyFont="1" applyFill="1" applyBorder="1" applyAlignment="1">
      <alignment horizontal="left" vertical="center" wrapText="1"/>
    </xf>
    <xf numFmtId="1" fontId="8" fillId="3" borderId="11" xfId="1" applyNumberFormat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vertical="center"/>
    </xf>
    <xf numFmtId="1" fontId="8" fillId="3" borderId="39" xfId="1" applyNumberFormat="1" applyFont="1" applyFill="1" applyBorder="1" applyAlignment="1">
      <alignment horizontal="center" vertical="center" wrapText="1"/>
    </xf>
    <xf numFmtId="0" fontId="20" fillId="3" borderId="76" xfId="1" applyFont="1" applyFill="1" applyBorder="1" applyAlignment="1">
      <alignment horizontal="center" vertical="center" wrapText="1"/>
    </xf>
    <xf numFmtId="0" fontId="20" fillId="3" borderId="58" xfId="1" applyFont="1" applyFill="1" applyBorder="1" applyAlignment="1">
      <alignment horizontal="center" vertical="center" wrapText="1"/>
    </xf>
    <xf numFmtId="0" fontId="20" fillId="0" borderId="75" xfId="1" applyFont="1" applyBorder="1" applyAlignment="1">
      <alignment horizontal="center" vertical="center" wrapText="1"/>
    </xf>
    <xf numFmtId="0" fontId="20" fillId="0" borderId="74" xfId="1" applyFont="1" applyBorder="1" applyAlignment="1">
      <alignment horizontal="center" vertical="center" wrapText="1"/>
    </xf>
    <xf numFmtId="1" fontId="5" fillId="3" borderId="78" xfId="1" applyNumberFormat="1" applyFont="1" applyFill="1" applyBorder="1" applyAlignment="1">
      <alignment horizontal="center" vertical="center" wrapText="1"/>
    </xf>
    <xf numFmtId="1" fontId="5" fillId="3" borderId="49" xfId="1" applyNumberFormat="1" applyFont="1" applyFill="1" applyBorder="1" applyAlignment="1">
      <alignment horizontal="center" vertical="center" wrapText="1"/>
    </xf>
    <xf numFmtId="1" fontId="8" fillId="3" borderId="78" xfId="1" applyNumberFormat="1" applyFont="1" applyFill="1" applyBorder="1" applyAlignment="1">
      <alignment horizontal="center" vertical="center" wrapText="1"/>
    </xf>
    <xf numFmtId="1" fontId="8" fillId="3" borderId="49" xfId="1" applyNumberFormat="1" applyFont="1" applyFill="1" applyBorder="1" applyAlignment="1">
      <alignment horizontal="center" vertical="center" wrapText="1"/>
    </xf>
    <xf numFmtId="0" fontId="5" fillId="3" borderId="11" xfId="1" applyFont="1" applyFill="1" applyBorder="1" applyAlignment="1">
      <alignment horizontal="center" vertical="center"/>
    </xf>
    <xf numFmtId="0" fontId="5" fillId="3" borderId="26" xfId="1" applyFont="1" applyFill="1" applyBorder="1" applyAlignment="1">
      <alignment horizontal="center" vertical="center"/>
    </xf>
    <xf numFmtId="0" fontId="5" fillId="3" borderId="13" xfId="1" applyFont="1" applyFill="1" applyBorder="1" applyAlignment="1">
      <alignment horizontal="center" vertical="center"/>
    </xf>
    <xf numFmtId="0" fontId="2" fillId="5" borderId="69" xfId="1" applyFont="1" applyFill="1" applyBorder="1" applyAlignment="1">
      <alignment horizontal="center" vertical="center" wrapText="1"/>
    </xf>
    <xf numFmtId="0" fontId="2" fillId="5" borderId="59" xfId="1" applyFont="1" applyFill="1" applyBorder="1" applyAlignment="1">
      <alignment horizontal="center" vertical="center" wrapText="1"/>
    </xf>
    <xf numFmtId="0" fontId="2" fillId="3" borderId="78" xfId="1" applyFont="1" applyFill="1" applyBorder="1" applyAlignment="1">
      <alignment horizontal="center" vertical="center"/>
    </xf>
    <xf numFmtId="0" fontId="2" fillId="3" borderId="49" xfId="1" applyFont="1" applyFill="1" applyBorder="1" applyAlignment="1">
      <alignment horizontal="center" vertical="center"/>
    </xf>
    <xf numFmtId="0" fontId="2" fillId="3" borderId="75" xfId="1" applyFont="1" applyFill="1" applyBorder="1" applyAlignment="1">
      <alignment horizontal="center" vertical="center"/>
    </xf>
    <xf numFmtId="0" fontId="2" fillId="3" borderId="74" xfId="1" applyFont="1" applyFill="1" applyBorder="1" applyAlignment="1">
      <alignment horizontal="center" vertical="center"/>
    </xf>
    <xf numFmtId="0" fontId="2" fillId="3" borderId="78" xfId="1" applyFont="1" applyFill="1" applyBorder="1" applyAlignment="1">
      <alignment horizontal="center" vertical="center" wrapText="1"/>
    </xf>
    <xf numFmtId="0" fontId="2" fillId="3" borderId="49" xfId="1" applyFont="1" applyFill="1" applyBorder="1" applyAlignment="1">
      <alignment horizontal="center" vertical="center" wrapText="1"/>
    </xf>
    <xf numFmtId="1" fontId="8" fillId="3" borderId="77" xfId="1" applyNumberFormat="1" applyFont="1" applyFill="1" applyBorder="1" applyAlignment="1">
      <alignment horizontal="center" vertical="center" wrapText="1"/>
    </xf>
    <xf numFmtId="1" fontId="8" fillId="3" borderId="50" xfId="1" applyNumberFormat="1" applyFont="1" applyFill="1" applyBorder="1" applyAlignment="1">
      <alignment horizontal="center" vertical="center" wrapText="1"/>
    </xf>
    <xf numFmtId="0" fontId="2" fillId="3" borderId="30" xfId="1" applyFont="1" applyFill="1" applyBorder="1" applyAlignment="1">
      <alignment horizontal="center" vertical="center" wrapText="1"/>
    </xf>
    <xf numFmtId="0" fontId="2" fillId="3" borderId="43" xfId="1" applyFont="1" applyFill="1" applyBorder="1" applyAlignment="1">
      <alignment horizontal="center" vertical="center" wrapText="1"/>
    </xf>
    <xf numFmtId="0" fontId="2" fillId="3" borderId="17" xfId="1" applyFont="1" applyFill="1" applyBorder="1" applyAlignment="1">
      <alignment horizontal="center" vertical="center" wrapText="1"/>
    </xf>
    <xf numFmtId="0" fontId="2" fillId="3" borderId="23" xfId="1" applyFont="1" applyFill="1" applyBorder="1" applyAlignment="1">
      <alignment horizontal="center" vertical="center" wrapText="1"/>
    </xf>
    <xf numFmtId="0" fontId="2" fillId="3" borderId="28" xfId="1" applyFont="1" applyFill="1" applyBorder="1" applyAlignment="1">
      <alignment horizontal="center" vertical="center" wrapText="1"/>
    </xf>
    <xf numFmtId="0" fontId="2" fillId="3" borderId="18" xfId="1" applyFont="1" applyFill="1" applyBorder="1" applyAlignment="1">
      <alignment horizontal="center" vertical="center" wrapText="1"/>
    </xf>
    <xf numFmtId="0" fontId="8" fillId="3" borderId="11" xfId="1" applyFont="1" applyFill="1" applyBorder="1" applyAlignment="1">
      <alignment horizontal="center" vertical="center"/>
    </xf>
    <xf numFmtId="0" fontId="8" fillId="3" borderId="26" xfId="1" applyFont="1" applyFill="1" applyBorder="1" applyAlignment="1">
      <alignment horizontal="center" vertical="center"/>
    </xf>
    <xf numFmtId="0" fontId="22" fillId="0" borderId="0" xfId="1" applyFont="1" applyAlignment="1">
      <alignment horizontal="left" vertical="center"/>
    </xf>
    <xf numFmtId="0" fontId="2" fillId="3" borderId="43" xfId="1" applyFont="1" applyFill="1" applyBorder="1" applyAlignment="1">
      <alignment horizontal="center" vertical="center" textRotation="90" wrapText="1"/>
    </xf>
    <xf numFmtId="0" fontId="2" fillId="3" borderId="17" xfId="1" applyFont="1" applyFill="1" applyBorder="1" applyAlignment="1">
      <alignment horizontal="center" vertical="center" textRotation="90" wrapText="1"/>
    </xf>
    <xf numFmtId="0" fontId="2" fillId="3" borderId="26" xfId="1" applyFont="1" applyFill="1" applyBorder="1" applyAlignment="1">
      <alignment horizontal="center" vertical="center" wrapText="1"/>
    </xf>
    <xf numFmtId="0" fontId="2" fillId="3" borderId="13" xfId="1" applyFont="1" applyFill="1" applyBorder="1" applyAlignment="1">
      <alignment horizontal="center" vertical="center" wrapText="1"/>
    </xf>
    <xf numFmtId="0" fontId="2" fillId="3" borderId="11" xfId="1" applyFont="1" applyFill="1" applyBorder="1" applyAlignment="1">
      <alignment horizontal="center" vertical="center" wrapText="1"/>
    </xf>
    <xf numFmtId="0" fontId="18" fillId="3" borderId="4" xfId="1" applyFont="1" applyFill="1" applyBorder="1" applyAlignment="1">
      <alignment horizontal="center" vertical="center" textRotation="90" wrapText="1"/>
    </xf>
    <xf numFmtId="0" fontId="18" fillId="3" borderId="36" xfId="1" applyFont="1" applyFill="1" applyBorder="1" applyAlignment="1">
      <alignment horizontal="center" vertical="center" textRotation="90" wrapText="1"/>
    </xf>
    <xf numFmtId="0" fontId="2" fillId="0" borderId="9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7" xfId="1" applyFont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36" xfId="1" applyFont="1" applyFill="1" applyBorder="1" applyAlignment="1">
      <alignment horizontal="center" vertical="center" wrapText="1"/>
    </xf>
    <xf numFmtId="0" fontId="2" fillId="3" borderId="15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6" fillId="3" borderId="15" xfId="1" applyFont="1" applyFill="1" applyBorder="1" applyAlignment="1">
      <alignment horizontal="center" vertical="center" wrapText="1"/>
    </xf>
    <xf numFmtId="0" fontId="18" fillId="3" borderId="37" xfId="1" applyFont="1" applyFill="1" applyBorder="1" applyAlignment="1">
      <alignment horizontal="center" vertical="center" textRotation="90" wrapText="1"/>
    </xf>
    <xf numFmtId="0" fontId="18" fillId="3" borderId="8" xfId="1" applyFont="1" applyFill="1" applyBorder="1" applyAlignment="1">
      <alignment horizontal="center" vertical="center" textRotation="90" wrapText="1"/>
    </xf>
    <xf numFmtId="0" fontId="5" fillId="3" borderId="39" xfId="1" applyFont="1" applyFill="1" applyBorder="1" applyAlignment="1">
      <alignment horizontal="center" vertical="center"/>
    </xf>
    <xf numFmtId="0" fontId="5" fillId="3" borderId="47" xfId="1" applyFont="1" applyFill="1" applyBorder="1" applyAlignment="1">
      <alignment horizontal="center" vertical="center"/>
    </xf>
    <xf numFmtId="0" fontId="12" fillId="3" borderId="11" xfId="1" applyFont="1" applyFill="1" applyBorder="1" applyAlignment="1">
      <alignment horizontal="center" vertical="center" wrapText="1"/>
    </xf>
    <xf numFmtId="0" fontId="12" fillId="3" borderId="26" xfId="1" applyFont="1" applyFill="1" applyBorder="1" applyAlignment="1">
      <alignment horizontal="center" vertical="center" wrapText="1"/>
    </xf>
    <xf numFmtId="0" fontId="4" fillId="0" borderId="61" xfId="1" applyFont="1" applyBorder="1" applyAlignment="1">
      <alignment horizontal="left" vertical="center" wrapText="1"/>
    </xf>
    <xf numFmtId="0" fontId="4" fillId="0" borderId="0" xfId="1" applyFont="1" applyBorder="1" applyAlignment="1">
      <alignment horizontal="left" vertical="center" wrapText="1"/>
    </xf>
    <xf numFmtId="0" fontId="4" fillId="0" borderId="64" xfId="1" applyFont="1" applyBorder="1" applyAlignment="1">
      <alignment horizontal="left" vertical="center" wrapText="1"/>
    </xf>
    <xf numFmtId="0" fontId="8" fillId="3" borderId="66" xfId="0" applyFont="1" applyFill="1" applyBorder="1" applyAlignment="1">
      <alignment horizontal="center" vertical="center" textRotation="90" wrapText="1"/>
    </xf>
    <xf numFmtId="0" fontId="8" fillId="3" borderId="35" xfId="0" applyFont="1" applyFill="1" applyBorder="1" applyAlignment="1">
      <alignment horizontal="center" vertical="center" textRotation="90" wrapText="1"/>
    </xf>
    <xf numFmtId="0" fontId="8" fillId="3" borderId="61" xfId="0" applyFont="1" applyFill="1" applyBorder="1" applyAlignment="1">
      <alignment horizontal="center" vertical="center" textRotation="90" wrapText="1"/>
    </xf>
    <xf numFmtId="0" fontId="8" fillId="3" borderId="0" xfId="0" applyFont="1" applyFill="1" applyBorder="1" applyAlignment="1">
      <alignment horizontal="center" vertical="center" textRotation="90" wrapText="1"/>
    </xf>
    <xf numFmtId="0" fontId="8" fillId="3" borderId="57" xfId="0" applyFont="1" applyFill="1" applyBorder="1" applyAlignment="1">
      <alignment horizontal="center" vertical="center" textRotation="90" wrapText="1"/>
    </xf>
    <xf numFmtId="0" fontId="8" fillId="3" borderId="60" xfId="0" applyFont="1" applyFill="1" applyBorder="1" applyAlignment="1">
      <alignment horizontal="center" vertical="center" textRotation="90" wrapText="1"/>
    </xf>
    <xf numFmtId="1" fontId="3" fillId="0" borderId="15" xfId="0" applyNumberFormat="1" applyFont="1" applyBorder="1" applyAlignment="1">
      <alignment horizontal="left" vertical="center" wrapText="1"/>
    </xf>
    <xf numFmtId="1" fontId="3" fillId="0" borderId="19" xfId="0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0" fontId="4" fillId="0" borderId="66" xfId="1" applyFont="1" applyBorder="1" applyAlignment="1">
      <alignment vertical="center" shrinkToFit="1"/>
    </xf>
    <xf numFmtId="0" fontId="0" fillId="0" borderId="35" xfId="0" applyBorder="1" applyAlignment="1">
      <alignment vertical="center" shrinkToFit="1"/>
    </xf>
    <xf numFmtId="0" fontId="0" fillId="0" borderId="67" xfId="0" applyBorder="1" applyAlignment="1">
      <alignment vertical="center" shrinkToFit="1"/>
    </xf>
    <xf numFmtId="0" fontId="10" fillId="0" borderId="61" xfId="1" applyFont="1" applyBorder="1" applyAlignment="1">
      <alignment horizontal="left" vertical="center" shrinkToFit="1"/>
    </xf>
    <xf numFmtId="0" fontId="11" fillId="0" borderId="0" xfId="0" applyFont="1" applyBorder="1" applyAlignment="1">
      <alignment horizontal="left" vertical="center" shrinkToFit="1"/>
    </xf>
    <xf numFmtId="0" fontId="11" fillId="0" borderId="64" xfId="0" applyFont="1" applyBorder="1" applyAlignment="1">
      <alignment horizontal="left" vertical="center" shrinkToFit="1"/>
    </xf>
    <xf numFmtId="0" fontId="8" fillId="3" borderId="49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0" fontId="5" fillId="3" borderId="49" xfId="1" applyFont="1" applyFill="1" applyBorder="1" applyAlignment="1">
      <alignment horizontal="center" vertical="center"/>
    </xf>
    <xf numFmtId="0" fontId="5" fillId="3" borderId="36" xfId="1" applyFont="1" applyFill="1" applyBorder="1" applyAlignment="1">
      <alignment horizontal="center" vertical="center"/>
    </xf>
    <xf numFmtId="0" fontId="5" fillId="3" borderId="19" xfId="1" applyFont="1" applyFill="1" applyBorder="1" applyAlignment="1">
      <alignment horizontal="center" vertical="center"/>
    </xf>
    <xf numFmtId="0" fontId="8" fillId="3" borderId="42" xfId="1" applyFont="1" applyFill="1" applyBorder="1" applyAlignment="1">
      <alignment horizontal="left" vertical="center"/>
    </xf>
    <xf numFmtId="0" fontId="6" fillId="3" borderId="56" xfId="1" applyFont="1" applyFill="1" applyBorder="1" applyAlignment="1">
      <alignment horizontal="left" vertical="center"/>
    </xf>
    <xf numFmtId="0" fontId="6" fillId="3" borderId="29" xfId="1" applyFont="1" applyFill="1" applyBorder="1" applyAlignment="1">
      <alignment horizontal="left" vertical="center"/>
    </xf>
    <xf numFmtId="0" fontId="8" fillId="3" borderId="23" xfId="1" applyFont="1" applyFill="1" applyBorder="1" applyAlignment="1">
      <alignment horizontal="left" vertical="center"/>
    </xf>
    <xf numFmtId="0" fontId="6" fillId="3" borderId="28" xfId="1" applyFont="1" applyFill="1" applyBorder="1" applyAlignment="1">
      <alignment horizontal="left" vertical="center"/>
    </xf>
    <xf numFmtId="0" fontId="6" fillId="3" borderId="18" xfId="1" applyFont="1" applyFill="1" applyBorder="1" applyAlignment="1">
      <alignment horizontal="left" vertical="center"/>
    </xf>
    <xf numFmtId="0" fontId="8" fillId="3" borderId="42" xfId="1" applyFont="1" applyFill="1" applyBorder="1" applyAlignment="1">
      <alignment horizontal="center" vertical="center"/>
    </xf>
    <xf numFmtId="0" fontId="6" fillId="3" borderId="56" xfId="1" applyFont="1" applyFill="1" applyBorder="1" applyAlignment="1">
      <alignment horizontal="center" vertical="center"/>
    </xf>
    <xf numFmtId="0" fontId="6" fillId="3" borderId="29" xfId="1" applyFont="1" applyFill="1" applyBorder="1" applyAlignment="1">
      <alignment horizontal="center" vertical="center"/>
    </xf>
    <xf numFmtId="0" fontId="8" fillId="3" borderId="58" xfId="1" applyFont="1" applyFill="1" applyBorder="1" applyAlignment="1">
      <alignment horizontal="center" vertical="center"/>
    </xf>
    <xf numFmtId="0" fontId="8" fillId="3" borderId="60" xfId="1" applyFont="1" applyFill="1" applyBorder="1" applyAlignment="1">
      <alignment horizontal="center" vertical="center"/>
    </xf>
    <xf numFmtId="0" fontId="8" fillId="3" borderId="50" xfId="1" applyFont="1" applyFill="1" applyBorder="1" applyAlignment="1">
      <alignment horizontal="center" vertical="center"/>
    </xf>
    <xf numFmtId="0" fontId="5" fillId="7" borderId="1" xfId="1" applyFont="1" applyFill="1" applyBorder="1" applyAlignment="1">
      <alignment horizontal="center" vertical="center" wrapText="1"/>
    </xf>
    <xf numFmtId="0" fontId="12" fillId="3" borderId="30" xfId="1" applyFont="1" applyFill="1" applyBorder="1" applyAlignment="1">
      <alignment horizontal="center" vertical="center" wrapText="1"/>
    </xf>
    <xf numFmtId="0" fontId="12" fillId="3" borderId="43" xfId="1" applyFont="1" applyFill="1" applyBorder="1" applyAlignment="1">
      <alignment horizontal="center" vertical="center" wrapText="1"/>
    </xf>
    <xf numFmtId="0" fontId="27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left" vertical="center" wrapText="1"/>
    </xf>
    <xf numFmtId="0" fontId="4" fillId="0" borderId="57" xfId="1" applyFont="1" applyBorder="1" applyAlignment="1">
      <alignment horizontal="left" vertical="center" wrapText="1"/>
    </xf>
    <xf numFmtId="0" fontId="4" fillId="0" borderId="60" xfId="1" applyFont="1" applyBorder="1" applyAlignment="1">
      <alignment horizontal="left" vertical="center" wrapText="1"/>
    </xf>
    <xf numFmtId="0" fontId="4" fillId="0" borderId="65" xfId="1" applyFont="1" applyBorder="1" applyAlignment="1">
      <alignment horizontal="left" vertical="center" wrapText="1"/>
    </xf>
    <xf numFmtId="0" fontId="5" fillId="3" borderId="23" xfId="1" applyFont="1" applyFill="1" applyBorder="1" applyAlignment="1">
      <alignment horizontal="center" vertical="center" wrapText="1"/>
    </xf>
    <xf numFmtId="0" fontId="5" fillId="3" borderId="28" xfId="1" applyFont="1" applyFill="1" applyBorder="1" applyAlignment="1">
      <alignment horizontal="center" vertical="center" wrapText="1"/>
    </xf>
    <xf numFmtId="0" fontId="18" fillId="6" borderId="62" xfId="1" applyFont="1" applyFill="1" applyBorder="1" applyAlignment="1">
      <alignment horizontal="center" vertical="center" textRotation="90" wrapText="1"/>
    </xf>
    <xf numFmtId="0" fontId="18" fillId="6" borderId="63" xfId="1" applyFont="1" applyFill="1" applyBorder="1" applyAlignment="1">
      <alignment horizontal="center" vertical="center" textRotation="90" wrapText="1"/>
    </xf>
    <xf numFmtId="0" fontId="2" fillId="3" borderId="15" xfId="1" applyFont="1" applyFill="1" applyBorder="1" applyAlignment="1">
      <alignment horizontal="center" wrapText="1"/>
    </xf>
    <xf numFmtId="0" fontId="2" fillId="3" borderId="42" xfId="1" applyFont="1" applyFill="1" applyBorder="1" applyAlignment="1">
      <alignment horizontal="center" wrapText="1"/>
    </xf>
    <xf numFmtId="0" fontId="2" fillId="3" borderId="5" xfId="1" applyFont="1" applyFill="1" applyBorder="1" applyAlignment="1">
      <alignment horizontal="center" vertical="center" wrapText="1"/>
    </xf>
    <xf numFmtId="0" fontId="2" fillId="3" borderId="14" xfId="1" applyFont="1" applyFill="1" applyBorder="1" applyAlignment="1">
      <alignment horizontal="center" vertical="center" wrapText="1"/>
    </xf>
    <xf numFmtId="0" fontId="2" fillId="3" borderId="56" xfId="1" applyFont="1" applyFill="1" applyBorder="1" applyAlignment="1">
      <alignment horizontal="center" vertical="center" wrapText="1"/>
    </xf>
    <xf numFmtId="0" fontId="2" fillId="3" borderId="29" xfId="1" applyFont="1" applyFill="1" applyBorder="1" applyAlignment="1">
      <alignment horizontal="center" vertical="center" wrapText="1"/>
    </xf>
    <xf numFmtId="0" fontId="2" fillId="3" borderId="30" xfId="1" applyFont="1" applyFill="1" applyBorder="1" applyAlignment="1">
      <alignment horizontal="center" vertical="center" textRotation="90" wrapText="1"/>
    </xf>
    <xf numFmtId="0" fontId="2" fillId="3" borderId="5" xfId="1" applyFont="1" applyFill="1" applyBorder="1" applyAlignment="1">
      <alignment horizontal="center" vertical="center" textRotation="90" wrapText="1"/>
    </xf>
    <xf numFmtId="0" fontId="2" fillId="3" borderId="26" xfId="1" applyFont="1" applyFill="1" applyBorder="1" applyAlignment="1">
      <alignment horizontal="center" vertical="center" textRotation="90" wrapText="1"/>
    </xf>
    <xf numFmtId="0" fontId="2" fillId="3" borderId="13" xfId="1" applyFont="1" applyFill="1" applyBorder="1" applyAlignment="1">
      <alignment horizontal="center" vertical="center" textRotation="90" wrapText="1"/>
    </xf>
    <xf numFmtId="0" fontId="2" fillId="3" borderId="35" xfId="1" applyFont="1" applyFill="1" applyBorder="1" applyAlignment="1">
      <alignment horizontal="center" vertical="center" wrapText="1"/>
    </xf>
    <xf numFmtId="0" fontId="2" fillId="3" borderId="42" xfId="1" applyFont="1" applyFill="1" applyBorder="1" applyAlignment="1">
      <alignment horizontal="center" vertical="center" wrapText="1"/>
    </xf>
    <xf numFmtId="0" fontId="18" fillId="3" borderId="17" xfId="1" applyFont="1" applyFill="1" applyBorder="1" applyAlignment="1">
      <alignment horizontal="center" vertical="center" textRotation="90" wrapText="1"/>
    </xf>
    <xf numFmtId="0" fontId="18" fillId="3" borderId="71" xfId="1" applyFont="1" applyFill="1" applyBorder="1" applyAlignment="1">
      <alignment horizontal="center" vertical="center" textRotation="90" wrapText="1"/>
    </xf>
    <xf numFmtId="0" fontId="2" fillId="3" borderId="71" xfId="1" applyFont="1" applyFill="1" applyBorder="1" applyAlignment="1">
      <alignment horizontal="center" vertical="center" textRotation="90" wrapText="1"/>
    </xf>
    <xf numFmtId="0" fontId="2" fillId="3" borderId="4" xfId="1" applyFont="1" applyFill="1" applyBorder="1" applyAlignment="1">
      <alignment horizontal="center" vertical="center" textRotation="90" wrapText="1"/>
    </xf>
    <xf numFmtId="0" fontId="2" fillId="3" borderId="36" xfId="1" applyFont="1" applyFill="1" applyBorder="1" applyAlignment="1">
      <alignment horizontal="center" vertical="center" textRotation="90" wrapText="1"/>
    </xf>
    <xf numFmtId="0" fontId="18" fillId="3" borderId="78" xfId="1" applyFont="1" applyFill="1" applyBorder="1" applyAlignment="1">
      <alignment horizontal="center" vertical="center" wrapText="1"/>
    </xf>
    <xf numFmtId="0" fontId="18" fillId="3" borderId="49" xfId="1" applyFont="1" applyFill="1" applyBorder="1" applyAlignment="1">
      <alignment horizontal="center" vertical="center" wrapText="1"/>
    </xf>
    <xf numFmtId="0" fontId="18" fillId="3" borderId="77" xfId="1" applyFont="1" applyFill="1" applyBorder="1" applyAlignment="1">
      <alignment horizontal="center" vertical="center" wrapText="1"/>
    </xf>
    <xf numFmtId="0" fontId="18" fillId="3" borderId="50" xfId="1" applyFont="1" applyFill="1" applyBorder="1" applyAlignment="1">
      <alignment horizontal="center" vertical="center" wrapText="1"/>
    </xf>
    <xf numFmtId="0" fontId="2" fillId="3" borderId="75" xfId="1" applyFont="1" applyFill="1" applyBorder="1" applyAlignment="1">
      <alignment horizontal="center" vertical="center" wrapText="1"/>
    </xf>
    <xf numFmtId="0" fontId="2" fillId="3" borderId="74" xfId="1" applyFont="1" applyFill="1" applyBorder="1" applyAlignment="1">
      <alignment horizontal="center" vertical="center" wrapText="1"/>
    </xf>
    <xf numFmtId="0" fontId="2" fillId="3" borderId="69" xfId="1" applyFont="1" applyFill="1" applyBorder="1" applyAlignment="1">
      <alignment horizontal="center" vertical="center" wrapText="1"/>
    </xf>
    <xf numFmtId="0" fontId="2" fillId="3" borderId="59" xfId="1" applyFont="1" applyFill="1" applyBorder="1" applyAlignment="1">
      <alignment horizontal="center" vertical="center" wrapText="1"/>
    </xf>
    <xf numFmtId="0" fontId="2" fillId="3" borderId="49" xfId="1" applyFont="1" applyFill="1" applyBorder="1" applyAlignment="1">
      <alignment horizontal="center" vertical="center" textRotation="90" wrapText="1"/>
    </xf>
    <xf numFmtId="0" fontId="18" fillId="3" borderId="44" xfId="1" applyFont="1" applyFill="1" applyBorder="1" applyAlignment="1">
      <alignment horizontal="center" vertical="center" textRotation="90" wrapText="1"/>
    </xf>
    <xf numFmtId="0" fontId="18" fillId="3" borderId="72" xfId="1" applyFont="1" applyFill="1" applyBorder="1" applyAlignment="1">
      <alignment horizontal="center" vertical="center" textRotation="90" wrapText="1"/>
    </xf>
    <xf numFmtId="0" fontId="2" fillId="6" borderId="62" xfId="1" applyFont="1" applyFill="1" applyBorder="1" applyAlignment="1">
      <alignment horizontal="center" vertical="center" wrapText="1"/>
    </xf>
    <xf numFmtId="0" fontId="2" fillId="6" borderId="68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32"/>
  <sheetViews>
    <sheetView tabSelected="1" view="pageBreakPreview" topLeftCell="B2" zoomScale="80" zoomScaleNormal="80" zoomScaleSheetLayoutView="80" workbookViewId="0">
      <pane ySplit="1" topLeftCell="A101" activePane="bottomLeft" state="frozen"/>
      <selection activeCell="A2" sqref="A2"/>
      <selection pane="bottomLeft" activeCell="AR13" sqref="AR13"/>
    </sheetView>
  </sheetViews>
  <sheetFormatPr defaultRowHeight="15"/>
  <cols>
    <col min="1" max="1" width="14.5703125" style="7" customWidth="1"/>
    <col min="2" max="2" width="45.7109375" style="20" customWidth="1"/>
    <col min="3" max="3" width="2.85546875" style="21" customWidth="1"/>
    <col min="4" max="5" width="3" style="21" customWidth="1"/>
    <col min="6" max="6" width="2.85546875" style="21" customWidth="1"/>
    <col min="7" max="7" width="3" style="21" customWidth="1"/>
    <col min="8" max="8" width="2.85546875" style="21" customWidth="1"/>
    <col min="9" max="9" width="3" style="21" customWidth="1"/>
    <col min="10" max="10" width="2.7109375" style="21" customWidth="1"/>
    <col min="11" max="11" width="7.140625" style="7" customWidth="1"/>
    <col min="12" max="12" width="6.5703125" style="42" customWidth="1"/>
    <col min="13" max="13" width="7.5703125" style="42" customWidth="1"/>
    <col min="14" max="14" width="9.28515625" style="7" customWidth="1"/>
    <col min="15" max="15" width="6.85546875" style="7" customWidth="1"/>
    <col min="16" max="17" width="6.42578125" style="22" customWidth="1"/>
    <col min="18" max="18" width="6.7109375" style="22" customWidth="1"/>
    <col min="19" max="21" width="6.42578125" style="53" customWidth="1"/>
    <col min="22" max="22" width="6.5703125" style="53" customWidth="1"/>
    <col min="23" max="23" width="6.42578125" style="53" customWidth="1"/>
    <col min="24" max="25" width="6.28515625" style="53" customWidth="1"/>
    <col min="26" max="26" width="6.5703125" style="7" customWidth="1"/>
    <col min="27" max="27" width="6.42578125" style="7" customWidth="1"/>
    <col min="28" max="28" width="6.5703125" style="7" customWidth="1"/>
    <col min="29" max="29" width="6.28515625" style="7" customWidth="1"/>
    <col min="30" max="31" width="6.42578125" style="7" customWidth="1"/>
    <col min="32" max="32" width="6.28515625" style="7" customWidth="1"/>
    <col min="33" max="33" width="6.5703125" style="42" customWidth="1"/>
    <col min="34" max="37" width="6.42578125" style="42" customWidth="1"/>
    <col min="38" max="38" width="6.28515625" style="42" customWidth="1"/>
    <col min="39" max="43" width="6.42578125" style="7" customWidth="1"/>
    <col min="44" max="44" width="6" style="7" customWidth="1"/>
    <col min="45" max="45" width="6.28515625" style="7" customWidth="1"/>
    <col min="46" max="46" width="6.5703125" style="7" customWidth="1"/>
    <col min="47" max="47" width="6.42578125" style="7" customWidth="1"/>
    <col min="48" max="48" width="12.42578125" style="23" customWidth="1"/>
    <col min="49" max="49" width="9.28515625" style="23" bestFit="1" customWidth="1"/>
    <col min="50" max="50" width="19.42578125" style="6" customWidth="1"/>
    <col min="51" max="51" width="12.28515625" style="8" customWidth="1"/>
    <col min="52" max="16384" width="9.140625" style="6"/>
  </cols>
  <sheetData>
    <row r="1" spans="1:60" ht="31.15" customHeight="1">
      <c r="A1" s="599" t="s">
        <v>102</v>
      </c>
      <c r="B1" s="599"/>
      <c r="C1" s="599"/>
      <c r="D1" s="599"/>
      <c r="E1" s="599"/>
      <c r="F1" s="599"/>
      <c r="G1" s="599"/>
      <c r="H1" s="599"/>
      <c r="I1" s="599"/>
      <c r="J1" s="599"/>
      <c r="K1" s="599"/>
      <c r="L1" s="599"/>
      <c r="M1" s="599"/>
      <c r="N1" s="599"/>
      <c r="O1" s="599"/>
      <c r="P1" s="599"/>
      <c r="Q1" s="599"/>
      <c r="R1" s="599"/>
      <c r="S1" s="599"/>
      <c r="T1" s="599"/>
      <c r="U1" s="599"/>
      <c r="V1" s="599"/>
      <c r="W1" s="599"/>
      <c r="X1" s="599"/>
      <c r="Y1" s="599"/>
      <c r="Z1" s="599"/>
      <c r="AA1" s="599"/>
      <c r="AB1" s="599"/>
      <c r="AC1" s="599"/>
      <c r="AD1" s="599"/>
      <c r="AE1" s="599"/>
      <c r="AF1" s="599"/>
      <c r="AG1" s="599"/>
      <c r="AH1" s="599"/>
      <c r="AI1" s="599"/>
      <c r="AJ1" s="599"/>
      <c r="AK1" s="599"/>
      <c r="AL1" s="599"/>
      <c r="AM1" s="599"/>
      <c r="AN1" s="599"/>
      <c r="AO1" s="599"/>
      <c r="AP1" s="599"/>
      <c r="AQ1" s="599"/>
      <c r="AR1" s="599"/>
      <c r="AS1" s="599"/>
      <c r="AT1" s="599"/>
      <c r="AU1" s="599"/>
      <c r="AV1" s="599"/>
      <c r="AW1" s="599"/>
      <c r="AX1" s="599"/>
      <c r="AY1" s="599"/>
    </row>
    <row r="2" spans="1:60" ht="14.45" customHeight="1" thickBot="1">
      <c r="A2" s="1"/>
      <c r="B2" s="2"/>
      <c r="C2" s="3"/>
      <c r="D2" s="3"/>
      <c r="E2" s="3"/>
      <c r="F2" s="3"/>
      <c r="G2" s="3"/>
      <c r="H2" s="3"/>
      <c r="I2" s="3"/>
      <c r="J2" s="3"/>
      <c r="K2" s="1"/>
      <c r="L2" s="41"/>
      <c r="M2" s="41"/>
      <c r="N2" s="1"/>
      <c r="O2" s="1"/>
      <c r="P2" s="4"/>
      <c r="Q2" s="4"/>
      <c r="R2" s="4"/>
      <c r="S2" s="50"/>
      <c r="T2" s="50"/>
      <c r="U2" s="50"/>
      <c r="V2" s="50"/>
      <c r="W2" s="50"/>
      <c r="X2" s="50"/>
      <c r="Y2" s="50"/>
      <c r="Z2" s="1"/>
      <c r="AA2" s="1"/>
      <c r="AB2" s="1"/>
      <c r="AC2" s="1"/>
      <c r="AD2" s="1"/>
      <c r="AE2" s="1"/>
      <c r="AF2" s="1"/>
      <c r="AG2" s="41"/>
      <c r="AH2" s="41"/>
      <c r="AI2" s="41"/>
      <c r="AJ2" s="41"/>
      <c r="AK2" s="41"/>
      <c r="AL2" s="41"/>
      <c r="AM2" s="1"/>
      <c r="AN2" s="1"/>
      <c r="AO2" s="1"/>
      <c r="AP2" s="1"/>
      <c r="AQ2" s="1"/>
      <c r="AR2" s="1"/>
      <c r="AS2" s="1"/>
      <c r="AT2" s="1"/>
      <c r="AU2" s="1"/>
      <c r="AV2" s="5"/>
      <c r="AW2" s="5"/>
    </row>
    <row r="3" spans="1:60" ht="39.75" customHeight="1" thickBot="1">
      <c r="A3" s="607" t="s">
        <v>25</v>
      </c>
      <c r="B3" s="612" t="s">
        <v>24</v>
      </c>
      <c r="C3" s="614" t="s">
        <v>33</v>
      </c>
      <c r="D3" s="614"/>
      <c r="E3" s="614"/>
      <c r="F3" s="614"/>
      <c r="G3" s="614"/>
      <c r="H3" s="614"/>
      <c r="I3" s="614"/>
      <c r="J3" s="614"/>
      <c r="K3" s="669" t="s">
        <v>34</v>
      </c>
      <c r="L3" s="669"/>
      <c r="M3" s="669"/>
      <c r="N3" s="669"/>
      <c r="O3" s="669"/>
      <c r="P3" s="670"/>
      <c r="Q3" s="484"/>
      <c r="R3" s="510"/>
      <c r="S3" s="673" t="s">
        <v>40</v>
      </c>
      <c r="T3" s="673"/>
      <c r="U3" s="673"/>
      <c r="V3" s="673"/>
      <c r="W3" s="673"/>
      <c r="X3" s="673"/>
      <c r="Y3" s="673"/>
      <c r="Z3" s="673"/>
      <c r="AA3" s="673"/>
      <c r="AB3" s="673"/>
      <c r="AC3" s="673"/>
      <c r="AD3" s="673"/>
      <c r="AE3" s="673"/>
      <c r="AF3" s="673"/>
      <c r="AG3" s="679"/>
      <c r="AH3" s="679"/>
      <c r="AI3" s="679"/>
      <c r="AJ3" s="679"/>
      <c r="AK3" s="679"/>
      <c r="AL3" s="679"/>
      <c r="AM3" s="679"/>
      <c r="AN3" s="673"/>
      <c r="AO3" s="673"/>
      <c r="AP3" s="673"/>
      <c r="AQ3" s="673"/>
      <c r="AR3" s="673"/>
      <c r="AS3" s="673"/>
      <c r="AT3" s="673"/>
      <c r="AU3" s="667" t="s">
        <v>68</v>
      </c>
      <c r="AV3" s="81"/>
      <c r="AW3" s="9"/>
    </row>
    <row r="4" spans="1:60" ht="31.5" customHeight="1">
      <c r="A4" s="608"/>
      <c r="B4" s="613"/>
      <c r="C4" s="610">
        <v>1</v>
      </c>
      <c r="D4" s="610">
        <v>2</v>
      </c>
      <c r="E4" s="610">
        <v>3</v>
      </c>
      <c r="F4" s="610">
        <v>4</v>
      </c>
      <c r="G4" s="610">
        <v>5</v>
      </c>
      <c r="H4" s="610">
        <v>6</v>
      </c>
      <c r="I4" s="610">
        <v>7</v>
      </c>
      <c r="J4" s="610">
        <v>8</v>
      </c>
      <c r="K4" s="601" t="s">
        <v>205</v>
      </c>
      <c r="L4" s="613" t="s">
        <v>23</v>
      </c>
      <c r="M4" s="613"/>
      <c r="N4" s="613"/>
      <c r="O4" s="613"/>
      <c r="P4" s="604"/>
      <c r="Q4" s="684" t="s">
        <v>0</v>
      </c>
      <c r="R4" s="695" t="s">
        <v>175</v>
      </c>
      <c r="S4" s="602" t="s">
        <v>36</v>
      </c>
      <c r="T4" s="602"/>
      <c r="U4" s="603"/>
      <c r="V4" s="604" t="s">
        <v>86</v>
      </c>
      <c r="W4" s="602"/>
      <c r="X4" s="603"/>
      <c r="Y4" s="101"/>
      <c r="Z4" s="671" t="s">
        <v>87</v>
      </c>
      <c r="AA4" s="602"/>
      <c r="AB4" s="603"/>
      <c r="AC4" s="604" t="s">
        <v>37</v>
      </c>
      <c r="AD4" s="602"/>
      <c r="AE4" s="603"/>
      <c r="AF4" s="101"/>
      <c r="AG4" s="672" t="s">
        <v>38</v>
      </c>
      <c r="AH4" s="673"/>
      <c r="AI4" s="674"/>
      <c r="AJ4" s="680" t="s">
        <v>39</v>
      </c>
      <c r="AK4" s="673"/>
      <c r="AL4" s="674"/>
      <c r="AM4" s="378"/>
      <c r="AN4" s="602" t="s">
        <v>47</v>
      </c>
      <c r="AO4" s="602"/>
      <c r="AP4" s="603"/>
      <c r="AQ4" s="604" t="s">
        <v>48</v>
      </c>
      <c r="AR4" s="602"/>
      <c r="AS4" s="603"/>
      <c r="AT4" s="108"/>
      <c r="AU4" s="668"/>
      <c r="AV4" s="81"/>
      <c r="AW4" s="9"/>
    </row>
    <row r="5" spans="1:60" ht="55.9" customHeight="1">
      <c r="A5" s="608"/>
      <c r="B5" s="613"/>
      <c r="C5" s="611"/>
      <c r="D5" s="611"/>
      <c r="E5" s="611"/>
      <c r="F5" s="611"/>
      <c r="G5" s="611"/>
      <c r="H5" s="611"/>
      <c r="I5" s="611"/>
      <c r="J5" s="611"/>
      <c r="K5" s="683"/>
      <c r="L5" s="684" t="s">
        <v>35</v>
      </c>
      <c r="M5" s="591" t="s">
        <v>53</v>
      </c>
      <c r="N5" s="592"/>
      <c r="O5" s="592"/>
      <c r="P5" s="592"/>
      <c r="Q5" s="685"/>
      <c r="R5" s="696"/>
      <c r="S5" s="600" t="s">
        <v>81</v>
      </c>
      <c r="T5" s="600"/>
      <c r="U5" s="601"/>
      <c r="V5" s="675" t="s">
        <v>82</v>
      </c>
      <c r="W5" s="600"/>
      <c r="X5" s="601"/>
      <c r="Y5" s="161" t="s">
        <v>69</v>
      </c>
      <c r="Z5" s="676" t="s">
        <v>103</v>
      </c>
      <c r="AA5" s="677"/>
      <c r="AB5" s="678"/>
      <c r="AC5" s="600" t="s">
        <v>161</v>
      </c>
      <c r="AD5" s="600"/>
      <c r="AE5" s="601"/>
      <c r="AF5" s="161" t="s">
        <v>70</v>
      </c>
      <c r="AG5" s="676" t="s">
        <v>162</v>
      </c>
      <c r="AH5" s="677"/>
      <c r="AI5" s="678"/>
      <c r="AJ5" s="600" t="s">
        <v>163</v>
      </c>
      <c r="AK5" s="600"/>
      <c r="AL5" s="601"/>
      <c r="AM5" s="161" t="s">
        <v>72</v>
      </c>
      <c r="AN5" s="677" t="s">
        <v>83</v>
      </c>
      <c r="AO5" s="677"/>
      <c r="AP5" s="678"/>
      <c r="AQ5" s="600" t="s">
        <v>164</v>
      </c>
      <c r="AR5" s="600"/>
      <c r="AS5" s="601"/>
      <c r="AT5" s="163" t="s">
        <v>71</v>
      </c>
      <c r="AU5" s="668"/>
      <c r="AV5" s="81"/>
      <c r="AW5" s="9"/>
    </row>
    <row r="6" spans="1:60" ht="33" customHeight="1">
      <c r="A6" s="608"/>
      <c r="B6" s="613"/>
      <c r="C6" s="611"/>
      <c r="D6" s="611"/>
      <c r="E6" s="611"/>
      <c r="F6" s="611"/>
      <c r="G6" s="611"/>
      <c r="H6" s="611"/>
      <c r="I6" s="611"/>
      <c r="J6" s="611"/>
      <c r="K6" s="683"/>
      <c r="L6" s="685"/>
      <c r="M6" s="605" t="s">
        <v>172</v>
      </c>
      <c r="N6" s="605" t="s">
        <v>173</v>
      </c>
      <c r="O6" s="605" t="s">
        <v>174</v>
      </c>
      <c r="P6" s="605" t="s">
        <v>21</v>
      </c>
      <c r="Q6" s="685"/>
      <c r="R6" s="696"/>
      <c r="S6" s="681" t="s">
        <v>84</v>
      </c>
      <c r="T6" s="604" t="s">
        <v>53</v>
      </c>
      <c r="U6" s="603"/>
      <c r="V6" s="605" t="s">
        <v>84</v>
      </c>
      <c r="W6" s="604" t="s">
        <v>53</v>
      </c>
      <c r="X6" s="603"/>
      <c r="Y6" s="102"/>
      <c r="Z6" s="605" t="s">
        <v>84</v>
      </c>
      <c r="AA6" s="604" t="s">
        <v>53</v>
      </c>
      <c r="AB6" s="603"/>
      <c r="AC6" s="605" t="s">
        <v>84</v>
      </c>
      <c r="AD6" s="604" t="s">
        <v>53</v>
      </c>
      <c r="AE6" s="603"/>
      <c r="AF6" s="102"/>
      <c r="AG6" s="615" t="s">
        <v>84</v>
      </c>
      <c r="AH6" s="604" t="s">
        <v>53</v>
      </c>
      <c r="AI6" s="603"/>
      <c r="AJ6" s="605" t="s">
        <v>84</v>
      </c>
      <c r="AK6" s="604" t="s">
        <v>53</v>
      </c>
      <c r="AL6" s="603"/>
      <c r="AM6" s="102"/>
      <c r="AN6" s="681" t="s">
        <v>84</v>
      </c>
      <c r="AO6" s="604" t="s">
        <v>53</v>
      </c>
      <c r="AP6" s="603"/>
      <c r="AQ6" s="605" t="s">
        <v>84</v>
      </c>
      <c r="AR6" s="604" t="s">
        <v>53</v>
      </c>
      <c r="AS6" s="603"/>
      <c r="AT6" s="110"/>
      <c r="AU6" s="379"/>
      <c r="AV6" s="81"/>
      <c r="AW6" s="9"/>
    </row>
    <row r="7" spans="1:60" ht="79.150000000000006" customHeight="1" thickBot="1">
      <c r="A7" s="609"/>
      <c r="B7" s="610"/>
      <c r="C7" s="611"/>
      <c r="D7" s="611"/>
      <c r="E7" s="611"/>
      <c r="F7" s="611"/>
      <c r="G7" s="611"/>
      <c r="H7" s="611"/>
      <c r="I7" s="611"/>
      <c r="J7" s="611"/>
      <c r="K7" s="683"/>
      <c r="L7" s="685"/>
      <c r="M7" s="606"/>
      <c r="N7" s="606"/>
      <c r="O7" s="606"/>
      <c r="P7" s="606"/>
      <c r="Q7" s="694"/>
      <c r="R7" s="696"/>
      <c r="S7" s="682"/>
      <c r="T7" s="528" t="s">
        <v>85</v>
      </c>
      <c r="U7" s="528" t="s">
        <v>35</v>
      </c>
      <c r="V7" s="606"/>
      <c r="W7" s="528" t="s">
        <v>85</v>
      </c>
      <c r="X7" s="528" t="s">
        <v>35</v>
      </c>
      <c r="Y7" s="517">
        <v>39</v>
      </c>
      <c r="Z7" s="606"/>
      <c r="AA7" s="528" t="s">
        <v>85</v>
      </c>
      <c r="AB7" s="528" t="s">
        <v>35</v>
      </c>
      <c r="AC7" s="606"/>
      <c r="AD7" s="528" t="s">
        <v>85</v>
      </c>
      <c r="AE7" s="528" t="s">
        <v>35</v>
      </c>
      <c r="AF7" s="517">
        <v>39</v>
      </c>
      <c r="AG7" s="616"/>
      <c r="AH7" s="528" t="s">
        <v>85</v>
      </c>
      <c r="AI7" s="528" t="s">
        <v>35</v>
      </c>
      <c r="AJ7" s="606"/>
      <c r="AK7" s="528" t="s">
        <v>85</v>
      </c>
      <c r="AL7" s="528" t="s">
        <v>35</v>
      </c>
      <c r="AM7" s="517">
        <v>40</v>
      </c>
      <c r="AN7" s="682"/>
      <c r="AO7" s="528" t="s">
        <v>85</v>
      </c>
      <c r="AP7" s="528" t="s">
        <v>35</v>
      </c>
      <c r="AQ7" s="606"/>
      <c r="AR7" s="483" t="s">
        <v>85</v>
      </c>
      <c r="AS7" s="528" t="s">
        <v>35</v>
      </c>
      <c r="AT7" s="518">
        <v>30</v>
      </c>
      <c r="AU7" s="519">
        <v>10</v>
      </c>
      <c r="AV7" s="82" t="s">
        <v>46</v>
      </c>
      <c r="AW7" s="37" t="e">
        <f>Z7+AC7+AG7+AM7+AN7+AT7+V7+S6</f>
        <v>#VALUE!</v>
      </c>
      <c r="AX7" s="38" t="s">
        <v>45</v>
      </c>
      <c r="AY7" s="10"/>
    </row>
    <row r="8" spans="1:60" ht="18" customHeight="1">
      <c r="A8" s="572" t="s">
        <v>182</v>
      </c>
      <c r="B8" s="570" t="s">
        <v>183</v>
      </c>
      <c r="C8" s="591"/>
      <c r="D8" s="592"/>
      <c r="E8" s="592"/>
      <c r="F8" s="592"/>
      <c r="G8" s="592"/>
      <c r="H8" s="592"/>
      <c r="I8" s="592"/>
      <c r="J8" s="593"/>
      <c r="K8" s="589">
        <f>SUM(K10+K20+K24)</f>
        <v>1404</v>
      </c>
      <c r="L8" s="576"/>
      <c r="M8" s="576">
        <f>SUM(M10+M20+M24)</f>
        <v>1404</v>
      </c>
      <c r="N8" s="574">
        <f>SUM(N10+N20+N24)</f>
        <v>909</v>
      </c>
      <c r="O8" s="574">
        <f>SUM(O10+O20+O24)</f>
        <v>495</v>
      </c>
      <c r="P8" s="574"/>
      <c r="Q8" s="574">
        <v>72</v>
      </c>
      <c r="R8" s="692"/>
      <c r="S8" s="690"/>
      <c r="T8" s="688"/>
      <c r="U8" s="686"/>
      <c r="V8" s="587"/>
      <c r="W8" s="587"/>
      <c r="X8" s="587"/>
      <c r="Y8" s="581"/>
      <c r="Z8" s="585"/>
      <c r="AA8" s="583"/>
      <c r="AB8" s="583"/>
      <c r="AC8" s="583"/>
      <c r="AD8" s="583"/>
      <c r="AE8" s="583"/>
      <c r="AF8" s="581"/>
      <c r="AG8" s="533"/>
      <c r="AH8" s="534"/>
      <c r="AI8" s="534"/>
      <c r="AJ8" s="534"/>
      <c r="AK8" s="534"/>
      <c r="AL8" s="534"/>
      <c r="AM8" s="535"/>
      <c r="AN8" s="536"/>
      <c r="AO8" s="537"/>
      <c r="AP8" s="534"/>
      <c r="AQ8" s="537"/>
      <c r="AR8" s="537"/>
      <c r="AS8" s="536"/>
      <c r="AT8" s="538"/>
      <c r="AU8" s="697"/>
      <c r="AV8" s="82"/>
      <c r="AW8" s="160"/>
      <c r="AX8" s="38"/>
      <c r="AY8" s="10"/>
    </row>
    <row r="9" spans="1:60" ht="36" customHeight="1" thickBot="1">
      <c r="A9" s="573"/>
      <c r="B9" s="571"/>
      <c r="C9" s="594"/>
      <c r="D9" s="595"/>
      <c r="E9" s="595"/>
      <c r="F9" s="595"/>
      <c r="G9" s="595"/>
      <c r="H9" s="595"/>
      <c r="I9" s="595"/>
      <c r="J9" s="596"/>
      <c r="K9" s="590"/>
      <c r="L9" s="577"/>
      <c r="M9" s="577"/>
      <c r="N9" s="575"/>
      <c r="O9" s="575"/>
      <c r="P9" s="575"/>
      <c r="Q9" s="575"/>
      <c r="R9" s="693"/>
      <c r="S9" s="691"/>
      <c r="T9" s="689"/>
      <c r="U9" s="687"/>
      <c r="V9" s="588"/>
      <c r="W9" s="588"/>
      <c r="X9" s="588"/>
      <c r="Y9" s="582"/>
      <c r="Z9" s="586"/>
      <c r="AA9" s="584"/>
      <c r="AB9" s="584"/>
      <c r="AC9" s="584"/>
      <c r="AD9" s="584"/>
      <c r="AE9" s="584"/>
      <c r="AF9" s="582"/>
      <c r="AG9" s="539"/>
      <c r="AH9" s="540"/>
      <c r="AI9" s="540"/>
      <c r="AJ9" s="540"/>
      <c r="AK9" s="540"/>
      <c r="AL9" s="540"/>
      <c r="AM9" s="541"/>
      <c r="AN9" s="542"/>
      <c r="AO9" s="527"/>
      <c r="AP9" s="540"/>
      <c r="AQ9" s="527"/>
      <c r="AR9" s="527"/>
      <c r="AS9" s="542"/>
      <c r="AT9" s="543"/>
      <c r="AU9" s="698"/>
      <c r="AV9" s="82"/>
      <c r="AW9" s="160"/>
      <c r="AX9" s="38"/>
      <c r="AY9" s="10"/>
    </row>
    <row r="10" spans="1:60" ht="37.5" customHeight="1">
      <c r="A10" s="185" t="s">
        <v>184</v>
      </c>
      <c r="B10" s="186" t="s">
        <v>185</v>
      </c>
      <c r="C10" s="665"/>
      <c r="D10" s="666"/>
      <c r="E10" s="666"/>
      <c r="F10" s="666"/>
      <c r="G10" s="666"/>
      <c r="H10" s="666"/>
      <c r="I10" s="666"/>
      <c r="J10" s="666"/>
      <c r="K10" s="180">
        <f>SUM(K11:K18)</f>
        <v>878</v>
      </c>
      <c r="L10" s="180"/>
      <c r="M10" s="180">
        <f>SUM(M11:M18)</f>
        <v>878</v>
      </c>
      <c r="N10" s="180">
        <f>SUM(N11:N18)</f>
        <v>559</v>
      </c>
      <c r="O10" s="180">
        <f>SUM(O11:O18)</f>
        <v>319</v>
      </c>
      <c r="P10" s="180">
        <f t="shared" ref="P10" si="0">SUM(P11:P18)</f>
        <v>0</v>
      </c>
      <c r="Q10" s="180"/>
      <c r="R10" s="544"/>
      <c r="S10" s="402">
        <f>SUM(S11:S18)</f>
        <v>374</v>
      </c>
      <c r="T10" s="180">
        <f>SUM(T11:T18)</f>
        <v>374</v>
      </c>
      <c r="U10" s="180"/>
      <c r="V10" s="180">
        <f>SUM(V11:V18)</f>
        <v>504</v>
      </c>
      <c r="W10" s="180">
        <f>SUM(W11:W18)</f>
        <v>504</v>
      </c>
      <c r="X10" s="180"/>
      <c r="Y10" s="399">
        <f>SUM(Y11:Y18)</f>
        <v>878</v>
      </c>
      <c r="Z10" s="197">
        <f>SUM(Z11:Z18)</f>
        <v>0</v>
      </c>
      <c r="AA10" s="197">
        <f>SUM(AA11:AA18)</f>
        <v>0</v>
      </c>
      <c r="AB10" s="197"/>
      <c r="AC10" s="197">
        <f>SUM(AC11:AC18)</f>
        <v>0</v>
      </c>
      <c r="AD10" s="197">
        <f>SUM(AD11:AD18)</f>
        <v>0</v>
      </c>
      <c r="AE10" s="197"/>
      <c r="AF10" s="399">
        <f>SUM(AF11:AF18)</f>
        <v>0</v>
      </c>
      <c r="AG10" s="529"/>
      <c r="AH10" s="530"/>
      <c r="AI10" s="530"/>
      <c r="AJ10" s="530"/>
      <c r="AK10" s="530"/>
      <c r="AL10" s="530"/>
      <c r="AM10" s="531"/>
      <c r="AN10" s="532"/>
      <c r="AO10" s="530"/>
      <c r="AP10" s="530"/>
      <c r="AQ10" s="530"/>
      <c r="AR10" s="530"/>
      <c r="AS10" s="530"/>
      <c r="AT10" s="531"/>
      <c r="AU10" s="162"/>
      <c r="AV10" s="83">
        <f>S10+V10+Z10+AC10+AG10</f>
        <v>878</v>
      </c>
      <c r="AW10" s="39"/>
      <c r="AX10" s="40"/>
      <c r="AY10" s="10"/>
      <c r="AZ10" s="46"/>
      <c r="BA10" s="8"/>
      <c r="BB10" s="67"/>
      <c r="BC10" s="8"/>
      <c r="BD10" s="46"/>
      <c r="BE10" s="8"/>
      <c r="BF10" s="67"/>
      <c r="BG10" s="8"/>
      <c r="BH10" s="68"/>
    </row>
    <row r="11" spans="1:60" ht="21.75" customHeight="1">
      <c r="A11" s="384" t="s">
        <v>186</v>
      </c>
      <c r="B11" s="84" t="s">
        <v>152</v>
      </c>
      <c r="C11" s="86"/>
      <c r="D11" s="86" t="s">
        <v>169</v>
      </c>
      <c r="E11" s="86"/>
      <c r="F11" s="86"/>
      <c r="G11" s="86"/>
      <c r="H11" s="86"/>
      <c r="I11" s="86"/>
      <c r="J11" s="86"/>
      <c r="K11" s="180">
        <f t="shared" ref="K11:K18" si="1">M11</f>
        <v>78</v>
      </c>
      <c r="L11" s="164"/>
      <c r="M11" s="164">
        <f t="shared" ref="M11:M18" si="2">Y11</f>
        <v>78</v>
      </c>
      <c r="N11" s="172">
        <v>78</v>
      </c>
      <c r="O11" s="172"/>
      <c r="P11" s="173"/>
      <c r="Q11" s="173">
        <v>12</v>
      </c>
      <c r="R11" s="501"/>
      <c r="S11" s="485">
        <v>34</v>
      </c>
      <c r="T11" s="396">
        <f>S11</f>
        <v>34</v>
      </c>
      <c r="U11" s="198"/>
      <c r="V11" s="198">
        <v>44</v>
      </c>
      <c r="W11" s="198">
        <f>V11</f>
        <v>44</v>
      </c>
      <c r="X11" s="198"/>
      <c r="Y11" s="199">
        <f>S11+V11</f>
        <v>78</v>
      </c>
      <c r="Z11" s="190"/>
      <c r="AA11" s="191"/>
      <c r="AB11" s="192"/>
      <c r="AC11" s="192"/>
      <c r="AD11" s="192"/>
      <c r="AE11" s="192"/>
      <c r="AF11" s="193"/>
      <c r="AG11" s="87"/>
      <c r="AH11" s="88"/>
      <c r="AI11" s="88"/>
      <c r="AJ11" s="88"/>
      <c r="AK11" s="88"/>
      <c r="AL11" s="88"/>
      <c r="AM11" s="107"/>
      <c r="AN11" s="157"/>
      <c r="AO11" s="73"/>
      <c r="AP11" s="156"/>
      <c r="AQ11" s="73"/>
      <c r="AR11" s="73"/>
      <c r="AS11" s="157"/>
      <c r="AT11" s="107"/>
      <c r="AU11" s="111"/>
      <c r="AV11" s="46">
        <f t="shared" ref="AV11:AV41" si="3">SUM(S11:AT11)</f>
        <v>234</v>
      </c>
      <c r="AW11" s="39"/>
      <c r="AX11" s="25"/>
      <c r="AY11" s="10"/>
      <c r="AZ11" s="46"/>
      <c r="BA11" s="8"/>
      <c r="BB11" s="67"/>
      <c r="BC11" s="8"/>
      <c r="BD11" s="46"/>
      <c r="BE11" s="8"/>
      <c r="BF11" s="67"/>
      <c r="BG11" s="8"/>
      <c r="BH11" s="68"/>
    </row>
    <row r="12" spans="1:60" ht="21" customHeight="1">
      <c r="A12" s="384" t="s">
        <v>187</v>
      </c>
      <c r="B12" s="89" t="s">
        <v>91</v>
      </c>
      <c r="C12" s="86"/>
      <c r="D12" s="86" t="s">
        <v>153</v>
      </c>
      <c r="E12" s="86"/>
      <c r="F12" s="86"/>
      <c r="G12" s="86"/>
      <c r="H12" s="86"/>
      <c r="I12" s="86"/>
      <c r="J12" s="86"/>
      <c r="K12" s="180">
        <f t="shared" si="1"/>
        <v>59</v>
      </c>
      <c r="L12" s="164"/>
      <c r="M12" s="164">
        <f t="shared" si="2"/>
        <v>59</v>
      </c>
      <c r="N12" s="172">
        <v>59</v>
      </c>
      <c r="O12" s="172"/>
      <c r="P12" s="173"/>
      <c r="Q12" s="173"/>
      <c r="R12" s="501"/>
      <c r="S12" s="486">
        <v>17</v>
      </c>
      <c r="T12" s="172">
        <v>17</v>
      </c>
      <c r="U12" s="173"/>
      <c r="V12" s="173">
        <v>42</v>
      </c>
      <c r="W12" s="173">
        <v>42</v>
      </c>
      <c r="X12" s="173"/>
      <c r="Y12" s="189">
        <f t="shared" ref="Y12:Y25" si="4">S12+V12</f>
        <v>59</v>
      </c>
      <c r="Z12" s="190"/>
      <c r="AA12" s="191"/>
      <c r="AB12" s="192"/>
      <c r="AC12" s="192"/>
      <c r="AD12" s="192"/>
      <c r="AE12" s="192"/>
      <c r="AF12" s="193"/>
      <c r="AG12" s="87"/>
      <c r="AH12" s="88"/>
      <c r="AI12" s="88"/>
      <c r="AJ12" s="88"/>
      <c r="AK12" s="88"/>
      <c r="AL12" s="88"/>
      <c r="AM12" s="121"/>
      <c r="AN12" s="373"/>
      <c r="AO12" s="86"/>
      <c r="AP12" s="372"/>
      <c r="AQ12" s="86"/>
      <c r="AR12" s="86"/>
      <c r="AS12" s="373"/>
      <c r="AT12" s="121"/>
      <c r="AU12" s="112"/>
      <c r="AV12" s="46">
        <f t="shared" si="3"/>
        <v>177</v>
      </c>
      <c r="AW12" s="39"/>
      <c r="AX12" s="13"/>
      <c r="AY12" s="10"/>
      <c r="AZ12" s="46"/>
      <c r="BA12" s="8"/>
      <c r="BB12" s="67"/>
      <c r="BC12" s="8"/>
      <c r="BD12" s="46"/>
      <c r="BE12" s="8"/>
      <c r="BF12" s="67"/>
      <c r="BG12" s="8"/>
      <c r="BH12" s="68"/>
    </row>
    <row r="13" spans="1:60" ht="21" customHeight="1">
      <c r="A13" s="384" t="s">
        <v>188</v>
      </c>
      <c r="B13" s="89" t="s">
        <v>18</v>
      </c>
      <c r="C13" s="86"/>
      <c r="D13" s="86" t="s">
        <v>169</v>
      </c>
      <c r="E13" s="86"/>
      <c r="F13" s="86"/>
      <c r="G13" s="86"/>
      <c r="H13" s="86"/>
      <c r="I13" s="86"/>
      <c r="J13" s="86"/>
      <c r="K13" s="180">
        <f t="shared" si="1"/>
        <v>117</v>
      </c>
      <c r="L13" s="164"/>
      <c r="M13" s="164">
        <f t="shared" si="2"/>
        <v>117</v>
      </c>
      <c r="N13" s="172">
        <v>0</v>
      </c>
      <c r="O13" s="172">
        <v>117</v>
      </c>
      <c r="P13" s="173"/>
      <c r="Q13" s="173">
        <v>24</v>
      </c>
      <c r="R13" s="501"/>
      <c r="S13" s="486">
        <v>51</v>
      </c>
      <c r="T13" s="172">
        <f t="shared" ref="T13:T25" si="5">S13</f>
        <v>51</v>
      </c>
      <c r="U13" s="173"/>
      <c r="V13" s="173">
        <v>66</v>
      </c>
      <c r="W13" s="173">
        <f t="shared" ref="W13:W25" si="6">V13</f>
        <v>66</v>
      </c>
      <c r="X13" s="173"/>
      <c r="Y13" s="189">
        <f t="shared" si="4"/>
        <v>117</v>
      </c>
      <c r="Z13" s="190"/>
      <c r="AA13" s="191"/>
      <c r="AB13" s="192"/>
      <c r="AC13" s="192"/>
      <c r="AD13" s="192"/>
      <c r="AE13" s="192"/>
      <c r="AF13" s="193"/>
      <c r="AG13" s="87"/>
      <c r="AH13" s="88"/>
      <c r="AI13" s="88"/>
      <c r="AJ13" s="88"/>
      <c r="AK13" s="88"/>
      <c r="AL13" s="88"/>
      <c r="AM13" s="121"/>
      <c r="AN13" s="373"/>
      <c r="AO13" s="86"/>
      <c r="AP13" s="372"/>
      <c r="AQ13" s="86"/>
      <c r="AR13" s="86"/>
      <c r="AS13" s="373"/>
      <c r="AT13" s="121"/>
      <c r="AU13" s="112"/>
      <c r="AV13" s="46">
        <f t="shared" si="3"/>
        <v>351</v>
      </c>
      <c r="AW13" s="39"/>
      <c r="AX13" s="13"/>
      <c r="AY13" s="10"/>
      <c r="AZ13" s="46"/>
      <c r="BA13" s="8"/>
      <c r="BB13" s="67"/>
      <c r="BC13" s="8"/>
      <c r="BD13" s="46"/>
      <c r="BE13" s="8"/>
      <c r="BF13" s="67"/>
      <c r="BG13" s="8"/>
      <c r="BH13" s="68"/>
    </row>
    <row r="14" spans="1:60" ht="21" customHeight="1">
      <c r="A14" s="384" t="s">
        <v>189</v>
      </c>
      <c r="B14" s="89" t="s">
        <v>65</v>
      </c>
      <c r="C14" s="86"/>
      <c r="D14" s="86" t="s">
        <v>169</v>
      </c>
      <c r="E14" s="86"/>
      <c r="F14" s="86"/>
      <c r="G14" s="86"/>
      <c r="H14" s="86"/>
      <c r="I14" s="86"/>
      <c r="J14" s="86"/>
      <c r="K14" s="180">
        <f t="shared" si="1"/>
        <v>228</v>
      </c>
      <c r="L14" s="164"/>
      <c r="M14" s="164">
        <f t="shared" si="2"/>
        <v>228</v>
      </c>
      <c r="N14" s="172">
        <f>M14-O14</f>
        <v>158</v>
      </c>
      <c r="O14" s="172">
        <v>70</v>
      </c>
      <c r="P14" s="173"/>
      <c r="Q14" s="173">
        <v>12</v>
      </c>
      <c r="R14" s="501"/>
      <c r="S14" s="486">
        <v>102</v>
      </c>
      <c r="T14" s="172">
        <v>102</v>
      </c>
      <c r="U14" s="173"/>
      <c r="V14" s="173">
        <v>126</v>
      </c>
      <c r="W14" s="173">
        <v>126</v>
      </c>
      <c r="X14" s="173"/>
      <c r="Y14" s="189">
        <f t="shared" si="4"/>
        <v>228</v>
      </c>
      <c r="Z14" s="190"/>
      <c r="AA14" s="191"/>
      <c r="AB14" s="192"/>
      <c r="AC14" s="192"/>
      <c r="AD14" s="192"/>
      <c r="AE14" s="192"/>
      <c r="AF14" s="193">
        <f>Z14+AC14</f>
        <v>0</v>
      </c>
      <c r="AG14" s="87"/>
      <c r="AH14" s="88"/>
      <c r="AI14" s="88"/>
      <c r="AJ14" s="88"/>
      <c r="AK14" s="88"/>
      <c r="AL14" s="88"/>
      <c r="AM14" s="121"/>
      <c r="AN14" s="373"/>
      <c r="AO14" s="86"/>
      <c r="AP14" s="372"/>
      <c r="AQ14" s="86"/>
      <c r="AR14" s="86"/>
      <c r="AS14" s="373"/>
      <c r="AT14" s="121"/>
      <c r="AU14" s="112"/>
      <c r="AV14" s="46">
        <f t="shared" si="3"/>
        <v>684</v>
      </c>
      <c r="AW14" s="39"/>
      <c r="AX14" s="13"/>
      <c r="AY14" s="10"/>
      <c r="AZ14" s="46"/>
      <c r="BA14" s="8"/>
      <c r="BB14" s="67"/>
      <c r="BC14" s="8"/>
      <c r="BD14" s="46"/>
      <c r="BE14" s="8"/>
      <c r="BF14" s="67"/>
      <c r="BG14" s="8"/>
      <c r="BH14" s="68"/>
    </row>
    <row r="15" spans="1:60" ht="21" customHeight="1">
      <c r="A15" s="384" t="s">
        <v>190</v>
      </c>
      <c r="B15" s="89" t="s">
        <v>57</v>
      </c>
      <c r="C15" s="86"/>
      <c r="D15" s="86" t="s">
        <v>153</v>
      </c>
      <c r="E15" s="86"/>
      <c r="F15" s="86"/>
      <c r="G15" s="86"/>
      <c r="H15" s="86"/>
      <c r="I15" s="86"/>
      <c r="J15" s="86"/>
      <c r="K15" s="180">
        <f t="shared" si="1"/>
        <v>173</v>
      </c>
      <c r="L15" s="164"/>
      <c r="M15" s="164">
        <f t="shared" si="2"/>
        <v>173</v>
      </c>
      <c r="N15" s="172">
        <v>173</v>
      </c>
      <c r="O15" s="172"/>
      <c r="P15" s="173"/>
      <c r="Q15" s="173"/>
      <c r="R15" s="501"/>
      <c r="S15" s="486">
        <v>68</v>
      </c>
      <c r="T15" s="172">
        <v>68</v>
      </c>
      <c r="U15" s="173"/>
      <c r="V15" s="173">
        <v>105</v>
      </c>
      <c r="W15" s="173">
        <f t="shared" si="6"/>
        <v>105</v>
      </c>
      <c r="X15" s="173"/>
      <c r="Y15" s="189">
        <f t="shared" si="4"/>
        <v>173</v>
      </c>
      <c r="Z15" s="190"/>
      <c r="AA15" s="191"/>
      <c r="AB15" s="192"/>
      <c r="AC15" s="192"/>
      <c r="AD15" s="192"/>
      <c r="AE15" s="192"/>
      <c r="AF15" s="193"/>
      <c r="AG15" s="87"/>
      <c r="AH15" s="88"/>
      <c r="AI15" s="88"/>
      <c r="AJ15" s="88"/>
      <c r="AK15" s="88"/>
      <c r="AL15" s="88"/>
      <c r="AM15" s="121"/>
      <c r="AN15" s="373"/>
      <c r="AO15" s="86"/>
      <c r="AP15" s="372"/>
      <c r="AQ15" s="86"/>
      <c r="AR15" s="86"/>
      <c r="AS15" s="373"/>
      <c r="AT15" s="121"/>
      <c r="AU15" s="112"/>
      <c r="AV15" s="46">
        <f t="shared" si="3"/>
        <v>519</v>
      </c>
      <c r="AW15" s="39"/>
      <c r="AX15" s="13"/>
      <c r="AY15" s="10"/>
      <c r="AZ15" s="46"/>
      <c r="BA15" s="8"/>
      <c r="BB15" s="67"/>
      <c r="BC15" s="8"/>
      <c r="BD15" s="46"/>
      <c r="BE15" s="8"/>
      <c r="BF15" s="67"/>
      <c r="BG15" s="8"/>
      <c r="BH15" s="68"/>
    </row>
    <row r="16" spans="1:60" ht="20.25" customHeight="1">
      <c r="A16" s="384" t="s">
        <v>191</v>
      </c>
      <c r="B16" s="89" t="s">
        <v>44</v>
      </c>
      <c r="C16" s="86" t="s">
        <v>154</v>
      </c>
      <c r="D16" s="86" t="s">
        <v>153</v>
      </c>
      <c r="E16" s="86"/>
      <c r="F16" s="86"/>
      <c r="G16" s="86"/>
      <c r="H16" s="86"/>
      <c r="I16" s="86"/>
      <c r="J16" s="86"/>
      <c r="K16" s="180">
        <f t="shared" si="1"/>
        <v>117</v>
      </c>
      <c r="L16" s="164"/>
      <c r="M16" s="164">
        <f t="shared" si="2"/>
        <v>117</v>
      </c>
      <c r="N16" s="172">
        <v>15</v>
      </c>
      <c r="O16" s="172">
        <v>102</v>
      </c>
      <c r="P16" s="173"/>
      <c r="Q16" s="173"/>
      <c r="R16" s="501"/>
      <c r="S16" s="486">
        <v>51</v>
      </c>
      <c r="T16" s="172">
        <f t="shared" si="5"/>
        <v>51</v>
      </c>
      <c r="U16" s="173"/>
      <c r="V16" s="173">
        <v>66</v>
      </c>
      <c r="W16" s="173">
        <f t="shared" si="6"/>
        <v>66</v>
      </c>
      <c r="X16" s="173"/>
      <c r="Y16" s="189">
        <f t="shared" si="4"/>
        <v>117</v>
      </c>
      <c r="Z16" s="190"/>
      <c r="AA16" s="191"/>
      <c r="AB16" s="192"/>
      <c r="AC16" s="192"/>
      <c r="AD16" s="192"/>
      <c r="AE16" s="192"/>
      <c r="AF16" s="193"/>
      <c r="AG16" s="87"/>
      <c r="AH16" s="88"/>
      <c r="AI16" s="88"/>
      <c r="AJ16" s="88"/>
      <c r="AK16" s="88"/>
      <c r="AL16" s="88"/>
      <c r="AM16" s="121"/>
      <c r="AN16" s="373"/>
      <c r="AO16" s="86"/>
      <c r="AP16" s="372"/>
      <c r="AQ16" s="86"/>
      <c r="AR16" s="86"/>
      <c r="AS16" s="373"/>
      <c r="AT16" s="121"/>
      <c r="AU16" s="112"/>
      <c r="AV16" s="46">
        <f t="shared" si="3"/>
        <v>351</v>
      </c>
      <c r="AW16" s="39"/>
      <c r="AX16" s="13"/>
      <c r="AY16" s="10"/>
      <c r="AZ16" s="46"/>
      <c r="BA16" s="8"/>
      <c r="BB16" s="67"/>
      <c r="BC16" s="8"/>
      <c r="BD16" s="46"/>
      <c r="BE16" s="8"/>
      <c r="BF16" s="67"/>
      <c r="BG16" s="8"/>
      <c r="BH16" s="68"/>
    </row>
    <row r="17" spans="1:60" ht="39" customHeight="1">
      <c r="A17" s="384" t="s">
        <v>192</v>
      </c>
      <c r="B17" s="89" t="s">
        <v>101</v>
      </c>
      <c r="C17" s="86"/>
      <c r="D17" s="86" t="s">
        <v>153</v>
      </c>
      <c r="E17" s="86"/>
      <c r="F17" s="86"/>
      <c r="G17" s="86"/>
      <c r="H17" s="86"/>
      <c r="I17" s="86"/>
      <c r="J17" s="86"/>
      <c r="K17" s="180">
        <f t="shared" si="1"/>
        <v>70</v>
      </c>
      <c r="L17" s="164"/>
      <c r="M17" s="164">
        <f t="shared" si="2"/>
        <v>70</v>
      </c>
      <c r="N17" s="172">
        <v>40</v>
      </c>
      <c r="O17" s="172">
        <v>30</v>
      </c>
      <c r="P17" s="173"/>
      <c r="Q17" s="173"/>
      <c r="R17" s="501"/>
      <c r="S17" s="486">
        <v>34</v>
      </c>
      <c r="T17" s="172">
        <f t="shared" si="5"/>
        <v>34</v>
      </c>
      <c r="U17" s="173"/>
      <c r="V17" s="173">
        <v>36</v>
      </c>
      <c r="W17" s="173">
        <f t="shared" si="6"/>
        <v>36</v>
      </c>
      <c r="X17" s="173"/>
      <c r="Y17" s="189">
        <f t="shared" si="4"/>
        <v>70</v>
      </c>
      <c r="Z17" s="190"/>
      <c r="AA17" s="191"/>
      <c r="AB17" s="192"/>
      <c r="AC17" s="192"/>
      <c r="AD17" s="192"/>
      <c r="AE17" s="192"/>
      <c r="AF17" s="193"/>
      <c r="AG17" s="87"/>
      <c r="AH17" s="88"/>
      <c r="AI17" s="88"/>
      <c r="AJ17" s="88"/>
      <c r="AK17" s="88"/>
      <c r="AL17" s="88"/>
      <c r="AM17" s="121"/>
      <c r="AN17" s="373"/>
      <c r="AO17" s="86"/>
      <c r="AP17" s="372"/>
      <c r="AQ17" s="86"/>
      <c r="AR17" s="86"/>
      <c r="AS17" s="373"/>
      <c r="AT17" s="121"/>
      <c r="AU17" s="112"/>
      <c r="AV17" s="46">
        <f t="shared" si="3"/>
        <v>210</v>
      </c>
      <c r="AW17" s="39"/>
      <c r="AX17" s="13"/>
      <c r="AY17" s="10"/>
      <c r="AZ17" s="46"/>
      <c r="BA17" s="8"/>
      <c r="BB17" s="47"/>
      <c r="BC17" s="8"/>
      <c r="BD17" s="46"/>
      <c r="BE17" s="8"/>
      <c r="BF17" s="67"/>
      <c r="BG17" s="8"/>
      <c r="BH17" s="68"/>
    </row>
    <row r="18" spans="1:60" ht="21" customHeight="1">
      <c r="A18" s="384" t="s">
        <v>193</v>
      </c>
      <c r="B18" s="89" t="s">
        <v>92</v>
      </c>
      <c r="C18" s="86"/>
      <c r="D18" s="86" t="s">
        <v>153</v>
      </c>
      <c r="E18" s="86"/>
      <c r="F18" s="86"/>
      <c r="G18" s="86"/>
      <c r="H18" s="86"/>
      <c r="I18" s="86"/>
      <c r="J18" s="86"/>
      <c r="K18" s="180">
        <f t="shared" si="1"/>
        <v>36</v>
      </c>
      <c r="L18" s="164"/>
      <c r="M18" s="164">
        <f t="shared" si="2"/>
        <v>36</v>
      </c>
      <c r="N18" s="172">
        <v>36</v>
      </c>
      <c r="O18" s="172"/>
      <c r="P18" s="173"/>
      <c r="Q18" s="173"/>
      <c r="R18" s="501"/>
      <c r="S18" s="486">
        <v>17</v>
      </c>
      <c r="T18" s="172">
        <v>17</v>
      </c>
      <c r="U18" s="173"/>
      <c r="V18" s="173">
        <v>19</v>
      </c>
      <c r="W18" s="173">
        <f t="shared" si="6"/>
        <v>19</v>
      </c>
      <c r="X18" s="173"/>
      <c r="Y18" s="189">
        <f t="shared" si="4"/>
        <v>36</v>
      </c>
      <c r="Z18" s="190"/>
      <c r="AA18" s="191"/>
      <c r="AB18" s="192"/>
      <c r="AC18" s="192"/>
      <c r="AD18" s="192"/>
      <c r="AE18" s="192"/>
      <c r="AF18" s="193">
        <f t="shared" ref="AF18" si="7">Z18+AC18</f>
        <v>0</v>
      </c>
      <c r="AG18" s="87"/>
      <c r="AH18" s="88"/>
      <c r="AI18" s="88"/>
      <c r="AJ18" s="88"/>
      <c r="AK18" s="88"/>
      <c r="AL18" s="88"/>
      <c r="AM18" s="121"/>
      <c r="AN18" s="373"/>
      <c r="AO18" s="86"/>
      <c r="AP18" s="372"/>
      <c r="AQ18" s="86"/>
      <c r="AR18" s="86"/>
      <c r="AS18" s="373"/>
      <c r="AT18" s="121"/>
      <c r="AU18" s="112"/>
      <c r="AV18" s="46">
        <f t="shared" si="3"/>
        <v>108</v>
      </c>
      <c r="AW18" s="39"/>
      <c r="AX18" s="13"/>
      <c r="AY18" s="10"/>
      <c r="AZ18" s="46"/>
      <c r="BA18" s="8"/>
      <c r="BB18" s="47"/>
      <c r="BC18" s="8"/>
      <c r="BD18" s="46"/>
      <c r="BE18" s="8"/>
      <c r="BF18" s="67"/>
      <c r="BG18" s="8"/>
      <c r="BH18" s="68"/>
    </row>
    <row r="19" spans="1:60" ht="36.75" customHeight="1">
      <c r="A19" s="384"/>
      <c r="B19" s="89" t="s">
        <v>176</v>
      </c>
      <c r="C19" s="86"/>
      <c r="D19" s="86"/>
      <c r="E19" s="86"/>
      <c r="F19" s="86"/>
      <c r="G19" s="86"/>
      <c r="H19" s="86"/>
      <c r="I19" s="86"/>
      <c r="J19" s="86"/>
      <c r="K19" s="180"/>
      <c r="L19" s="180"/>
      <c r="M19" s="180"/>
      <c r="N19" s="396"/>
      <c r="O19" s="396"/>
      <c r="P19" s="198"/>
      <c r="Q19" s="173">
        <v>12</v>
      </c>
      <c r="R19" s="501"/>
      <c r="S19" s="486"/>
      <c r="T19" s="172"/>
      <c r="U19" s="173"/>
      <c r="V19" s="173"/>
      <c r="W19" s="173"/>
      <c r="X19" s="173"/>
      <c r="Y19" s="189"/>
      <c r="Z19" s="190"/>
      <c r="AA19" s="191"/>
      <c r="AB19" s="192"/>
      <c r="AC19" s="192"/>
      <c r="AD19" s="192"/>
      <c r="AE19" s="192"/>
      <c r="AF19" s="193"/>
      <c r="AG19" s="87"/>
      <c r="AH19" s="88"/>
      <c r="AI19" s="88"/>
      <c r="AJ19" s="88"/>
      <c r="AK19" s="88"/>
      <c r="AL19" s="88"/>
      <c r="AM19" s="121"/>
      <c r="AN19" s="481"/>
      <c r="AO19" s="86"/>
      <c r="AP19" s="480"/>
      <c r="AQ19" s="86"/>
      <c r="AR19" s="86"/>
      <c r="AS19" s="481"/>
      <c r="AT19" s="121"/>
      <c r="AU19" s="112"/>
      <c r="AV19" s="46"/>
      <c r="AW19" s="39"/>
      <c r="AX19" s="13"/>
      <c r="AY19" s="10"/>
      <c r="AZ19" s="46"/>
      <c r="BA19" s="8"/>
      <c r="BB19" s="47"/>
      <c r="BC19" s="8"/>
      <c r="BD19" s="46"/>
      <c r="BE19" s="8"/>
      <c r="BF19" s="67"/>
      <c r="BG19" s="8"/>
      <c r="BH19" s="68"/>
    </row>
    <row r="20" spans="1:60" ht="33" customHeight="1">
      <c r="A20" s="385" t="s">
        <v>204</v>
      </c>
      <c r="B20" s="194" t="s">
        <v>194</v>
      </c>
      <c r="C20" s="597"/>
      <c r="D20" s="598"/>
      <c r="E20" s="598"/>
      <c r="F20" s="598"/>
      <c r="G20" s="598"/>
      <c r="H20" s="598"/>
      <c r="I20" s="598"/>
      <c r="J20" s="598"/>
      <c r="K20" s="180">
        <f>SUM(K21:K23)</f>
        <v>331</v>
      </c>
      <c r="L20" s="180"/>
      <c r="M20" s="180">
        <f>SUM(M21:M23)</f>
        <v>331</v>
      </c>
      <c r="N20" s="180">
        <f t="shared" ref="N20" si="8">SUM(N21:N23)</f>
        <v>188</v>
      </c>
      <c r="O20" s="180">
        <f t="shared" ref="O20" si="9">SUM(O21:O23)</f>
        <v>143</v>
      </c>
      <c r="P20" s="181"/>
      <c r="Q20" s="176"/>
      <c r="R20" s="502"/>
      <c r="S20" s="403">
        <f t="shared" ref="S20:Y20" si="10">SUM(S21:S23)</f>
        <v>153</v>
      </c>
      <c r="T20" s="164">
        <f t="shared" si="10"/>
        <v>153</v>
      </c>
      <c r="U20" s="164"/>
      <c r="V20" s="164">
        <f t="shared" si="10"/>
        <v>178</v>
      </c>
      <c r="W20" s="164">
        <f t="shared" si="10"/>
        <v>178</v>
      </c>
      <c r="X20" s="164"/>
      <c r="Y20" s="175">
        <f t="shared" si="10"/>
        <v>331</v>
      </c>
      <c r="Z20" s="174"/>
      <c r="AA20" s="191"/>
      <c r="AB20" s="176"/>
      <c r="AC20" s="176"/>
      <c r="AD20" s="192"/>
      <c r="AE20" s="164"/>
      <c r="AF20" s="193"/>
      <c r="AG20" s="174"/>
      <c r="AH20" s="176"/>
      <c r="AI20" s="176"/>
      <c r="AJ20" s="176"/>
      <c r="AK20" s="176"/>
      <c r="AL20" s="176"/>
      <c r="AM20" s="177"/>
      <c r="AN20" s="375"/>
      <c r="AO20" s="178"/>
      <c r="AP20" s="374"/>
      <c r="AQ20" s="178"/>
      <c r="AR20" s="178"/>
      <c r="AS20" s="375"/>
      <c r="AT20" s="177"/>
      <c r="AU20" s="179"/>
      <c r="AV20" s="46">
        <f t="shared" si="3"/>
        <v>993</v>
      </c>
      <c r="AW20" s="39"/>
      <c r="AX20" s="40"/>
      <c r="AY20" s="10"/>
      <c r="AZ20" s="46"/>
      <c r="BA20" s="8"/>
      <c r="BB20" s="8"/>
      <c r="BC20" s="8"/>
      <c r="BD20" s="46"/>
      <c r="BE20" s="8"/>
      <c r="BF20" s="67"/>
      <c r="BG20" s="8"/>
      <c r="BH20" s="68"/>
    </row>
    <row r="21" spans="1:60" ht="21.75" customHeight="1">
      <c r="A21" s="384" t="s">
        <v>195</v>
      </c>
      <c r="B21" s="89" t="s">
        <v>177</v>
      </c>
      <c r="C21" s="86"/>
      <c r="D21" s="86" t="s">
        <v>153</v>
      </c>
      <c r="E21" s="86"/>
      <c r="F21" s="86"/>
      <c r="G21" s="86"/>
      <c r="H21" s="86"/>
      <c r="I21" s="86"/>
      <c r="J21" s="86"/>
      <c r="K21" s="180">
        <f>M21</f>
        <v>58</v>
      </c>
      <c r="L21" s="164"/>
      <c r="M21" s="164">
        <f>Y21</f>
        <v>58</v>
      </c>
      <c r="N21" s="172">
        <v>58</v>
      </c>
      <c r="O21" s="172"/>
      <c r="P21" s="173"/>
      <c r="Q21" s="173"/>
      <c r="R21" s="501"/>
      <c r="S21" s="485">
        <v>34</v>
      </c>
      <c r="T21" s="396">
        <v>34</v>
      </c>
      <c r="U21" s="198"/>
      <c r="V21" s="198">
        <v>24</v>
      </c>
      <c r="W21" s="198">
        <v>24</v>
      </c>
      <c r="X21" s="198"/>
      <c r="Y21" s="199">
        <f t="shared" si="4"/>
        <v>58</v>
      </c>
      <c r="Z21" s="190"/>
      <c r="AA21" s="191"/>
      <c r="AB21" s="192"/>
      <c r="AC21" s="192"/>
      <c r="AD21" s="192"/>
      <c r="AE21" s="192"/>
      <c r="AF21" s="193"/>
      <c r="AG21" s="190"/>
      <c r="AH21" s="192"/>
      <c r="AI21" s="192"/>
      <c r="AJ21" s="192"/>
      <c r="AK21" s="192"/>
      <c r="AL21" s="192"/>
      <c r="AM21" s="177"/>
      <c r="AN21" s="375"/>
      <c r="AO21" s="178"/>
      <c r="AP21" s="374"/>
      <c r="AQ21" s="178"/>
      <c r="AR21" s="178"/>
      <c r="AS21" s="375"/>
      <c r="AT21" s="177"/>
      <c r="AU21" s="112"/>
      <c r="AV21" s="46"/>
      <c r="AW21" s="39"/>
      <c r="AX21" s="40"/>
      <c r="AY21" s="10"/>
      <c r="AZ21" s="46"/>
      <c r="BA21" s="8"/>
      <c r="BB21" s="8"/>
      <c r="BC21" s="8"/>
      <c r="BD21" s="46"/>
      <c r="BE21" s="8"/>
      <c r="BF21" s="67"/>
      <c r="BG21" s="8"/>
      <c r="BH21" s="68"/>
    </row>
    <row r="22" spans="1:60" ht="21.75" customHeight="1">
      <c r="A22" s="384" t="s">
        <v>196</v>
      </c>
      <c r="B22" s="89" t="s">
        <v>63</v>
      </c>
      <c r="C22" s="86"/>
      <c r="D22" s="86" t="s">
        <v>153</v>
      </c>
      <c r="E22" s="86"/>
      <c r="F22" s="86"/>
      <c r="G22" s="86"/>
      <c r="H22" s="86"/>
      <c r="I22" s="86"/>
      <c r="J22" s="86"/>
      <c r="K22" s="180">
        <f>M22</f>
        <v>117</v>
      </c>
      <c r="L22" s="164"/>
      <c r="M22" s="164">
        <f>Y22</f>
        <v>117</v>
      </c>
      <c r="N22" s="172"/>
      <c r="O22" s="172">
        <v>117</v>
      </c>
      <c r="P22" s="176"/>
      <c r="Q22" s="176"/>
      <c r="R22" s="502"/>
      <c r="S22" s="486">
        <v>51</v>
      </c>
      <c r="T22" s="172">
        <f t="shared" si="5"/>
        <v>51</v>
      </c>
      <c r="U22" s="173"/>
      <c r="V22" s="173">
        <v>66</v>
      </c>
      <c r="W22" s="173">
        <f t="shared" si="6"/>
        <v>66</v>
      </c>
      <c r="X22" s="173"/>
      <c r="Y22" s="189">
        <f t="shared" si="4"/>
        <v>117</v>
      </c>
      <c r="Z22" s="190"/>
      <c r="AA22" s="191"/>
      <c r="AB22" s="192"/>
      <c r="AC22" s="192"/>
      <c r="AD22" s="192"/>
      <c r="AE22" s="192"/>
      <c r="AF22" s="193"/>
      <c r="AG22" s="190"/>
      <c r="AH22" s="192"/>
      <c r="AI22" s="192"/>
      <c r="AJ22" s="192"/>
      <c r="AK22" s="192"/>
      <c r="AL22" s="192"/>
      <c r="AM22" s="177"/>
      <c r="AN22" s="375"/>
      <c r="AO22" s="178"/>
      <c r="AP22" s="374"/>
      <c r="AQ22" s="178"/>
      <c r="AR22" s="178"/>
      <c r="AS22" s="375"/>
      <c r="AT22" s="177"/>
      <c r="AU22" s="112"/>
      <c r="AV22" s="46">
        <f t="shared" si="3"/>
        <v>351</v>
      </c>
      <c r="AW22" s="39"/>
      <c r="AX22" s="40"/>
      <c r="AY22" s="10"/>
      <c r="AZ22" s="8"/>
      <c r="BA22" s="8"/>
      <c r="BB22" s="8"/>
      <c r="BC22" s="8"/>
      <c r="BD22" s="46"/>
      <c r="BE22" s="8"/>
      <c r="BF22" s="67"/>
      <c r="BG22" s="8"/>
      <c r="BH22" s="68"/>
    </row>
    <row r="23" spans="1:60" ht="21" customHeight="1">
      <c r="A23" s="384" t="s">
        <v>197</v>
      </c>
      <c r="B23" s="89" t="s">
        <v>104</v>
      </c>
      <c r="C23" s="86"/>
      <c r="D23" s="86" t="s">
        <v>169</v>
      </c>
      <c r="E23" s="86"/>
      <c r="F23" s="86"/>
      <c r="G23" s="86"/>
      <c r="H23" s="86"/>
      <c r="I23" s="86"/>
      <c r="J23" s="86"/>
      <c r="K23" s="180">
        <f>M23</f>
        <v>156</v>
      </c>
      <c r="L23" s="164"/>
      <c r="M23" s="164">
        <f>Y23</f>
        <v>156</v>
      </c>
      <c r="N23" s="172">
        <v>130</v>
      </c>
      <c r="O23" s="172">
        <v>26</v>
      </c>
      <c r="P23" s="173"/>
      <c r="Q23" s="173">
        <v>12</v>
      </c>
      <c r="R23" s="501"/>
      <c r="S23" s="486">
        <v>68</v>
      </c>
      <c r="T23" s="172">
        <f t="shared" si="5"/>
        <v>68</v>
      </c>
      <c r="U23" s="173"/>
      <c r="V23" s="173">
        <v>88</v>
      </c>
      <c r="W23" s="173">
        <f t="shared" si="6"/>
        <v>88</v>
      </c>
      <c r="X23" s="173"/>
      <c r="Y23" s="189">
        <f t="shared" si="4"/>
        <v>156</v>
      </c>
      <c r="Z23" s="190"/>
      <c r="AA23" s="191"/>
      <c r="AB23" s="192"/>
      <c r="AC23" s="192"/>
      <c r="AD23" s="192"/>
      <c r="AE23" s="192"/>
      <c r="AF23" s="193"/>
      <c r="AG23" s="190"/>
      <c r="AH23" s="192"/>
      <c r="AI23" s="192"/>
      <c r="AJ23" s="192"/>
      <c r="AK23" s="192"/>
      <c r="AL23" s="192"/>
      <c r="AM23" s="177"/>
      <c r="AN23" s="375"/>
      <c r="AO23" s="178"/>
      <c r="AP23" s="374"/>
      <c r="AQ23" s="178"/>
      <c r="AR23" s="178"/>
      <c r="AS23" s="375"/>
      <c r="AT23" s="177"/>
      <c r="AU23" s="112"/>
      <c r="AV23" s="46">
        <f t="shared" si="3"/>
        <v>468</v>
      </c>
      <c r="AW23" s="39"/>
      <c r="AX23" s="40"/>
      <c r="AY23" s="10"/>
      <c r="AZ23" s="8"/>
      <c r="BA23" s="8"/>
      <c r="BB23" s="8"/>
      <c r="BC23" s="8"/>
      <c r="BD23" s="8"/>
      <c r="BE23" s="8"/>
      <c r="BF23" s="8"/>
      <c r="BG23" s="8"/>
      <c r="BH23" s="68"/>
    </row>
    <row r="24" spans="1:60" ht="37.5" customHeight="1">
      <c r="A24" s="385" t="s">
        <v>198</v>
      </c>
      <c r="B24" s="382" t="s">
        <v>199</v>
      </c>
      <c r="C24" s="578"/>
      <c r="D24" s="579"/>
      <c r="E24" s="579"/>
      <c r="F24" s="579"/>
      <c r="G24" s="579"/>
      <c r="H24" s="579"/>
      <c r="I24" s="579"/>
      <c r="J24" s="580"/>
      <c r="K24" s="180">
        <f>K25</f>
        <v>195</v>
      </c>
      <c r="L24" s="180"/>
      <c r="M24" s="180">
        <f>M25</f>
        <v>195</v>
      </c>
      <c r="N24" s="180">
        <f>N25</f>
        <v>162</v>
      </c>
      <c r="O24" s="180">
        <f>O25</f>
        <v>33</v>
      </c>
      <c r="P24" s="181"/>
      <c r="Q24" s="566"/>
      <c r="R24" s="502"/>
      <c r="S24" s="403">
        <f t="shared" ref="S24:T24" si="11">S25</f>
        <v>85</v>
      </c>
      <c r="T24" s="164">
        <f t="shared" si="11"/>
        <v>85</v>
      </c>
      <c r="U24" s="164"/>
      <c r="V24" s="164">
        <f>SUM(V28:V29)</f>
        <v>110</v>
      </c>
      <c r="W24" s="164">
        <f>110</f>
        <v>110</v>
      </c>
      <c r="X24" s="164"/>
      <c r="Y24" s="399">
        <v>195</v>
      </c>
      <c r="Z24" s="190"/>
      <c r="AA24" s="191"/>
      <c r="AB24" s="192"/>
      <c r="AC24" s="192"/>
      <c r="AD24" s="192"/>
      <c r="AE24" s="192"/>
      <c r="AF24" s="193"/>
      <c r="AG24" s="190"/>
      <c r="AH24" s="192"/>
      <c r="AI24" s="192"/>
      <c r="AJ24" s="192"/>
      <c r="AK24" s="192"/>
      <c r="AL24" s="192"/>
      <c r="AM24" s="177"/>
      <c r="AN24" s="375"/>
      <c r="AO24" s="178"/>
      <c r="AP24" s="374"/>
      <c r="AQ24" s="178"/>
      <c r="AR24" s="178"/>
      <c r="AS24" s="375"/>
      <c r="AT24" s="177"/>
      <c r="AU24" s="112"/>
      <c r="AV24" s="46">
        <f t="shared" si="3"/>
        <v>585</v>
      </c>
      <c r="AW24" s="39"/>
      <c r="AX24" s="40"/>
      <c r="AY24" s="10"/>
      <c r="AZ24" s="8"/>
      <c r="BA24" s="8"/>
      <c r="BB24" s="8"/>
      <c r="BC24" s="8"/>
      <c r="BD24" s="8"/>
      <c r="BE24" s="8"/>
      <c r="BF24" s="8"/>
      <c r="BG24" s="8"/>
      <c r="BH24" s="8"/>
    </row>
    <row r="25" spans="1:60" ht="19.5" customHeight="1">
      <c r="A25" s="187" t="s">
        <v>200</v>
      </c>
      <c r="B25" s="90" t="s">
        <v>201</v>
      </c>
      <c r="C25" s="86"/>
      <c r="D25" s="86" t="s">
        <v>153</v>
      </c>
      <c r="E25" s="86"/>
      <c r="F25" s="86"/>
      <c r="G25" s="86"/>
      <c r="H25" s="86"/>
      <c r="I25" s="86"/>
      <c r="J25" s="86"/>
      <c r="K25" s="180">
        <f>M25</f>
        <v>195</v>
      </c>
      <c r="L25" s="164"/>
      <c r="M25" s="164">
        <f>SUM(M28:M29)</f>
        <v>195</v>
      </c>
      <c r="N25" s="172">
        <f>SUM(N28:N29)</f>
        <v>162</v>
      </c>
      <c r="O25" s="172">
        <f>SUM(O28:O29)</f>
        <v>33</v>
      </c>
      <c r="P25" s="176"/>
      <c r="Q25" s="566"/>
      <c r="R25" s="502"/>
      <c r="S25" s="486">
        <f>SUM(S28:S29)</f>
        <v>85</v>
      </c>
      <c r="T25" s="172">
        <f t="shared" si="5"/>
        <v>85</v>
      </c>
      <c r="U25" s="172"/>
      <c r="V25" s="172">
        <v>110</v>
      </c>
      <c r="W25" s="173">
        <f t="shared" si="6"/>
        <v>110</v>
      </c>
      <c r="X25" s="172"/>
      <c r="Y25" s="189">
        <f t="shared" si="4"/>
        <v>195</v>
      </c>
      <c r="Z25" s="188"/>
      <c r="AA25" s="172"/>
      <c r="AB25" s="172"/>
      <c r="AC25" s="172"/>
      <c r="AD25" s="173"/>
      <c r="AE25" s="173"/>
      <c r="AF25" s="525"/>
      <c r="AG25" s="523"/>
      <c r="AH25" s="176"/>
      <c r="AI25" s="176"/>
      <c r="AJ25" s="176"/>
      <c r="AK25" s="176"/>
      <c r="AL25" s="176"/>
      <c r="AM25" s="177"/>
      <c r="AN25" s="375"/>
      <c r="AO25" s="178"/>
      <c r="AP25" s="374"/>
      <c r="AQ25" s="178"/>
      <c r="AR25" s="178"/>
      <c r="AS25" s="375"/>
      <c r="AT25" s="177"/>
      <c r="AU25" s="112"/>
      <c r="AV25" s="46">
        <f t="shared" si="3"/>
        <v>585</v>
      </c>
      <c r="AW25" s="39"/>
      <c r="AX25" s="40"/>
      <c r="AY25" s="10"/>
    </row>
    <row r="26" spans="1:60" ht="23.25" hidden="1" customHeight="1">
      <c r="A26" s="195"/>
      <c r="B26" s="196"/>
      <c r="C26" s="197"/>
      <c r="D26" s="197"/>
      <c r="E26" s="197"/>
      <c r="F26" s="197"/>
      <c r="G26" s="197"/>
      <c r="H26" s="197"/>
      <c r="I26" s="197"/>
      <c r="J26" s="197"/>
      <c r="K26" s="180"/>
      <c r="L26" s="180"/>
      <c r="M26" s="180"/>
      <c r="N26" s="396"/>
      <c r="O26" s="180"/>
      <c r="P26" s="181"/>
      <c r="Q26" s="176"/>
      <c r="R26" s="502"/>
      <c r="S26" s="487"/>
      <c r="T26" s="180"/>
      <c r="U26" s="181"/>
      <c r="V26" s="198"/>
      <c r="W26" s="198"/>
      <c r="X26" s="198"/>
      <c r="Y26" s="199"/>
      <c r="Z26" s="200"/>
      <c r="AA26" s="201"/>
      <c r="AB26" s="202"/>
      <c r="AC26" s="202"/>
      <c r="AD26" s="202"/>
      <c r="AE26" s="202"/>
      <c r="AF26" s="526"/>
      <c r="AG26" s="524"/>
      <c r="AH26" s="202"/>
      <c r="AI26" s="202"/>
      <c r="AJ26" s="202"/>
      <c r="AK26" s="202"/>
      <c r="AL26" s="202"/>
      <c r="AM26" s="203"/>
      <c r="AN26" s="205"/>
      <c r="AO26" s="197"/>
      <c r="AP26" s="204"/>
      <c r="AQ26" s="197"/>
      <c r="AR26" s="197"/>
      <c r="AS26" s="205"/>
      <c r="AT26" s="203"/>
      <c r="AU26" s="112"/>
      <c r="AV26" s="46">
        <f t="shared" si="3"/>
        <v>0</v>
      </c>
      <c r="AW26" s="39"/>
      <c r="AX26" s="40"/>
      <c r="AY26" s="10"/>
    </row>
    <row r="27" spans="1:60" ht="4.5" hidden="1" customHeight="1">
      <c r="A27" s="187"/>
      <c r="B27" s="89"/>
      <c r="C27" s="178"/>
      <c r="D27" s="178"/>
      <c r="E27" s="178"/>
      <c r="F27" s="178"/>
      <c r="G27" s="178"/>
      <c r="H27" s="178"/>
      <c r="I27" s="178"/>
      <c r="J27" s="178"/>
      <c r="K27" s="180"/>
      <c r="L27" s="164"/>
      <c r="M27" s="164"/>
      <c r="N27" s="172"/>
      <c r="O27" s="164"/>
      <c r="P27" s="176"/>
      <c r="Q27" s="176"/>
      <c r="R27" s="502"/>
      <c r="S27" s="488"/>
      <c r="T27" s="400"/>
      <c r="U27" s="401"/>
      <c r="V27" s="397"/>
      <c r="W27" s="397"/>
      <c r="X27" s="397"/>
      <c r="Y27" s="398"/>
      <c r="Z27" s="190"/>
      <c r="AA27" s="191"/>
      <c r="AB27" s="192"/>
      <c r="AC27" s="192"/>
      <c r="AD27" s="192"/>
      <c r="AE27" s="192"/>
      <c r="AF27" s="525"/>
      <c r="AG27" s="520"/>
      <c r="AH27" s="192"/>
      <c r="AI27" s="192"/>
      <c r="AJ27" s="192"/>
      <c r="AK27" s="192"/>
      <c r="AL27" s="192"/>
      <c r="AM27" s="177"/>
      <c r="AN27" s="375"/>
      <c r="AO27" s="178"/>
      <c r="AP27" s="374"/>
      <c r="AQ27" s="178"/>
      <c r="AR27" s="178"/>
      <c r="AS27" s="375"/>
      <c r="AT27" s="177"/>
      <c r="AU27" s="112"/>
      <c r="AV27" s="46">
        <f t="shared" si="3"/>
        <v>0</v>
      </c>
      <c r="AW27" s="39"/>
      <c r="AX27" s="40"/>
      <c r="AY27" s="10"/>
    </row>
    <row r="28" spans="1:60" ht="18.75" customHeight="1">
      <c r="A28" s="384" t="s">
        <v>202</v>
      </c>
      <c r="B28" s="89" t="s">
        <v>180</v>
      </c>
      <c r="C28" s="178"/>
      <c r="D28" s="178"/>
      <c r="E28" s="178"/>
      <c r="F28" s="178"/>
      <c r="G28" s="178"/>
      <c r="H28" s="178"/>
      <c r="I28" s="178"/>
      <c r="J28" s="178"/>
      <c r="K28" s="180">
        <f>M28</f>
        <v>78</v>
      </c>
      <c r="L28" s="164"/>
      <c r="M28" s="164">
        <f>Y28</f>
        <v>78</v>
      </c>
      <c r="N28" s="172">
        <v>78</v>
      </c>
      <c r="O28" s="164"/>
      <c r="P28" s="181"/>
      <c r="Q28" s="176"/>
      <c r="R28" s="502"/>
      <c r="S28" s="521">
        <v>34</v>
      </c>
      <c r="T28" s="522">
        <f>S28</f>
        <v>34</v>
      </c>
      <c r="U28" s="401"/>
      <c r="V28" s="397">
        <v>44</v>
      </c>
      <c r="W28" s="397">
        <f>V28</f>
        <v>44</v>
      </c>
      <c r="X28" s="397"/>
      <c r="Y28" s="398">
        <f>S28+V28</f>
        <v>78</v>
      </c>
      <c r="Z28" s="520"/>
      <c r="AA28" s="191"/>
      <c r="AB28" s="192"/>
      <c r="AC28" s="192"/>
      <c r="AD28" s="192"/>
      <c r="AE28" s="192"/>
      <c r="AF28" s="525"/>
      <c r="AG28" s="520"/>
      <c r="AH28" s="192"/>
      <c r="AI28" s="192"/>
      <c r="AJ28" s="192"/>
      <c r="AK28" s="192"/>
      <c r="AL28" s="192"/>
      <c r="AM28" s="177"/>
      <c r="AN28" s="479"/>
      <c r="AO28" s="178"/>
      <c r="AP28" s="478"/>
      <c r="AQ28" s="178"/>
      <c r="AR28" s="178"/>
      <c r="AS28" s="479"/>
      <c r="AT28" s="177"/>
      <c r="AU28" s="112"/>
      <c r="AV28" s="46"/>
      <c r="AW28" s="39"/>
      <c r="AX28" s="40"/>
      <c r="AY28" s="10"/>
    </row>
    <row r="29" spans="1:60" ht="18" customHeight="1">
      <c r="A29" s="384" t="s">
        <v>203</v>
      </c>
      <c r="B29" s="89" t="s">
        <v>178</v>
      </c>
      <c r="C29" s="178"/>
      <c r="D29" s="178"/>
      <c r="E29" s="178"/>
      <c r="F29" s="178"/>
      <c r="G29" s="178"/>
      <c r="H29" s="178"/>
      <c r="I29" s="178"/>
      <c r="J29" s="178"/>
      <c r="K29" s="180">
        <f>M29</f>
        <v>117</v>
      </c>
      <c r="L29" s="164"/>
      <c r="M29" s="164">
        <f>Y29</f>
        <v>117</v>
      </c>
      <c r="N29" s="172">
        <f>M29-O29</f>
        <v>84</v>
      </c>
      <c r="O29" s="172">
        <v>33</v>
      </c>
      <c r="P29" s="181"/>
      <c r="Q29" s="566"/>
      <c r="R29" s="502"/>
      <c r="S29" s="521">
        <v>51</v>
      </c>
      <c r="T29" s="522">
        <f>S29</f>
        <v>51</v>
      </c>
      <c r="U29" s="401"/>
      <c r="V29" s="397">
        <v>66</v>
      </c>
      <c r="W29" s="397">
        <f>V29</f>
        <v>66</v>
      </c>
      <c r="X29" s="397"/>
      <c r="Y29" s="398">
        <f>S29+V29</f>
        <v>117</v>
      </c>
      <c r="Z29" s="520"/>
      <c r="AA29" s="191"/>
      <c r="AB29" s="192"/>
      <c r="AC29" s="192"/>
      <c r="AD29" s="192"/>
      <c r="AE29" s="192"/>
      <c r="AF29" s="525"/>
      <c r="AG29" s="520"/>
      <c r="AH29" s="192"/>
      <c r="AI29" s="192"/>
      <c r="AJ29" s="192"/>
      <c r="AK29" s="192"/>
      <c r="AL29" s="192"/>
      <c r="AM29" s="177"/>
      <c r="AN29" s="479"/>
      <c r="AO29" s="178"/>
      <c r="AP29" s="478"/>
      <c r="AQ29" s="178"/>
      <c r="AR29" s="178"/>
      <c r="AS29" s="479"/>
      <c r="AT29" s="177"/>
      <c r="AU29" s="112"/>
      <c r="AV29" s="46"/>
      <c r="AW29" s="39"/>
      <c r="AX29" s="40"/>
      <c r="AY29" s="10"/>
    </row>
    <row r="30" spans="1:60" ht="43.15" customHeight="1">
      <c r="A30" s="59" t="s">
        <v>20</v>
      </c>
      <c r="B30" s="194" t="s">
        <v>19</v>
      </c>
      <c r="C30" s="597"/>
      <c r="D30" s="598"/>
      <c r="E30" s="598"/>
      <c r="F30" s="598"/>
      <c r="G30" s="598"/>
      <c r="H30" s="598"/>
      <c r="I30" s="598"/>
      <c r="J30" s="598"/>
      <c r="K30" s="167">
        <f>SUM(K31:K36)</f>
        <v>513</v>
      </c>
      <c r="L30" s="167">
        <f>SUM(L31:L36)</f>
        <v>19</v>
      </c>
      <c r="M30" s="167">
        <f t="shared" ref="M30:AT30" si="12">SUM(M31:M36)</f>
        <v>494</v>
      </c>
      <c r="N30" s="167">
        <f t="shared" si="12"/>
        <v>155</v>
      </c>
      <c r="O30" s="167">
        <f t="shared" si="12"/>
        <v>351</v>
      </c>
      <c r="P30" s="181">
        <f t="shared" si="12"/>
        <v>0</v>
      </c>
      <c r="Q30" s="176"/>
      <c r="R30" s="502"/>
      <c r="S30" s="168">
        <f t="shared" si="12"/>
        <v>0</v>
      </c>
      <c r="T30" s="167">
        <f t="shared" si="12"/>
        <v>0</v>
      </c>
      <c r="U30" s="167">
        <f t="shared" si="12"/>
        <v>0</v>
      </c>
      <c r="V30" s="167">
        <f t="shared" si="12"/>
        <v>0</v>
      </c>
      <c r="W30" s="167">
        <f t="shared" si="12"/>
        <v>0</v>
      </c>
      <c r="X30" s="167">
        <f t="shared" si="12"/>
        <v>0</v>
      </c>
      <c r="Y30" s="175">
        <f t="shared" si="12"/>
        <v>0</v>
      </c>
      <c r="Z30" s="167">
        <f t="shared" si="12"/>
        <v>64</v>
      </c>
      <c r="AA30" s="167">
        <f t="shared" si="12"/>
        <v>62</v>
      </c>
      <c r="AB30" s="167">
        <f t="shared" si="12"/>
        <v>2</v>
      </c>
      <c r="AC30" s="167">
        <f t="shared" si="12"/>
        <v>52</v>
      </c>
      <c r="AD30" s="167">
        <f t="shared" si="12"/>
        <v>50</v>
      </c>
      <c r="AE30" s="167">
        <f t="shared" si="12"/>
        <v>2</v>
      </c>
      <c r="AF30" s="175">
        <f t="shared" si="12"/>
        <v>116</v>
      </c>
      <c r="AG30" s="167">
        <f t="shared" si="12"/>
        <v>44</v>
      </c>
      <c r="AH30" s="167">
        <f t="shared" si="12"/>
        <v>42</v>
      </c>
      <c r="AI30" s="167">
        <f t="shared" si="12"/>
        <v>2</v>
      </c>
      <c r="AJ30" s="167">
        <f t="shared" si="12"/>
        <v>124</v>
      </c>
      <c r="AK30" s="167">
        <f t="shared" si="12"/>
        <v>120</v>
      </c>
      <c r="AL30" s="167">
        <f t="shared" si="12"/>
        <v>4</v>
      </c>
      <c r="AM30" s="175">
        <f t="shared" si="12"/>
        <v>168</v>
      </c>
      <c r="AN30" s="167">
        <f t="shared" si="12"/>
        <v>152</v>
      </c>
      <c r="AO30" s="167">
        <f t="shared" si="12"/>
        <v>148</v>
      </c>
      <c r="AP30" s="167">
        <f t="shared" si="12"/>
        <v>4</v>
      </c>
      <c r="AQ30" s="167">
        <f t="shared" si="12"/>
        <v>77</v>
      </c>
      <c r="AR30" s="167">
        <f t="shared" si="12"/>
        <v>72</v>
      </c>
      <c r="AS30" s="167">
        <f t="shared" si="12"/>
        <v>5</v>
      </c>
      <c r="AT30" s="175">
        <f t="shared" si="12"/>
        <v>229</v>
      </c>
      <c r="AU30" s="171"/>
      <c r="AV30" s="46">
        <f t="shared" si="3"/>
        <v>1539</v>
      </c>
      <c r="AW30" s="11"/>
      <c r="AY30" s="12"/>
    </row>
    <row r="31" spans="1:60" ht="21" customHeight="1">
      <c r="A31" s="71" t="s">
        <v>93</v>
      </c>
      <c r="B31" s="90" t="s">
        <v>64</v>
      </c>
      <c r="C31" s="453"/>
      <c r="D31" s="453"/>
      <c r="E31" s="453"/>
      <c r="F31" s="453"/>
      <c r="G31" s="453"/>
      <c r="H31" s="86"/>
      <c r="I31" s="86" t="s">
        <v>153</v>
      </c>
      <c r="J31" s="86"/>
      <c r="K31" s="140">
        <f>SUM(L31:M31)</f>
        <v>48</v>
      </c>
      <c r="L31" s="167">
        <f>AB31+AE31+AI31+AL31+AP31+AS31</f>
        <v>1</v>
      </c>
      <c r="M31" s="167">
        <f>SUM(AA31+AD31+AH31+AR31+AO31+AR31)</f>
        <v>47</v>
      </c>
      <c r="N31" s="208">
        <f>M31-O31</f>
        <v>47</v>
      </c>
      <c r="O31" s="208"/>
      <c r="P31" s="209"/>
      <c r="Q31" s="209"/>
      <c r="R31" s="503"/>
      <c r="S31" s="253"/>
      <c r="T31" s="249"/>
      <c r="U31" s="249"/>
      <c r="V31" s="249"/>
      <c r="W31" s="250"/>
      <c r="X31" s="250"/>
      <c r="Y31" s="199"/>
      <c r="Z31" s="210"/>
      <c r="AA31" s="211"/>
      <c r="AB31" s="209"/>
      <c r="AC31" s="211"/>
      <c r="AD31" s="211"/>
      <c r="AE31" s="212"/>
      <c r="AF31" s="213"/>
      <c r="AG31" s="210"/>
      <c r="AH31" s="209"/>
      <c r="AI31" s="211"/>
      <c r="AJ31" s="211"/>
      <c r="AK31" s="209"/>
      <c r="AL31" s="209"/>
      <c r="AM31" s="213"/>
      <c r="AN31" s="212">
        <v>48</v>
      </c>
      <c r="AO31" s="211">
        <v>47</v>
      </c>
      <c r="AP31" s="209">
        <v>1</v>
      </c>
      <c r="AQ31" s="211"/>
      <c r="AR31" s="211"/>
      <c r="AS31" s="212"/>
      <c r="AT31" s="213">
        <f>AN31+AQ31</f>
        <v>48</v>
      </c>
      <c r="AU31" s="114"/>
      <c r="AV31" s="46">
        <f t="shared" si="3"/>
        <v>144</v>
      </c>
      <c r="AW31" s="13"/>
      <c r="AY31" s="12"/>
    </row>
    <row r="32" spans="1:60" ht="21" customHeight="1">
      <c r="A32" s="71" t="s">
        <v>94</v>
      </c>
      <c r="B32" s="90" t="s">
        <v>57</v>
      </c>
      <c r="C32" s="453"/>
      <c r="D32" s="453"/>
      <c r="E32" s="453"/>
      <c r="F32" s="453"/>
      <c r="G32" s="453"/>
      <c r="H32" s="86" t="s">
        <v>153</v>
      </c>
      <c r="I32" s="86"/>
      <c r="J32" s="86"/>
      <c r="K32" s="140">
        <f>SUM(L32+M32)</f>
        <v>48</v>
      </c>
      <c r="L32" s="167">
        <f>SUM(AB32+AE32+AI32+AL32+AP32+AS32)</f>
        <v>2</v>
      </c>
      <c r="M32" s="167">
        <f>SUM(AA32+AD32+AH32+AK32+AO32+AR32)</f>
        <v>46</v>
      </c>
      <c r="N32" s="208">
        <v>46</v>
      </c>
      <c r="O32" s="208"/>
      <c r="P32" s="209"/>
      <c r="Q32" s="209"/>
      <c r="R32" s="503"/>
      <c r="S32" s="212"/>
      <c r="T32" s="211"/>
      <c r="U32" s="211"/>
      <c r="V32" s="211"/>
      <c r="W32" s="209"/>
      <c r="X32" s="209"/>
      <c r="Y32" s="189"/>
      <c r="Z32" s="210"/>
      <c r="AA32" s="211"/>
      <c r="AB32" s="211"/>
      <c r="AC32" s="211"/>
      <c r="AD32" s="209"/>
      <c r="AE32" s="209"/>
      <c r="AF32" s="214"/>
      <c r="AG32" s="210"/>
      <c r="AH32" s="209"/>
      <c r="AI32" s="211"/>
      <c r="AJ32" s="211">
        <v>48</v>
      </c>
      <c r="AK32" s="209">
        <v>46</v>
      </c>
      <c r="AL32" s="209">
        <v>2</v>
      </c>
      <c r="AM32" s="213">
        <f>AG32+AJ32</f>
        <v>48</v>
      </c>
      <c r="AN32" s="212"/>
      <c r="AO32" s="211"/>
      <c r="AP32" s="211"/>
      <c r="AQ32" s="215"/>
      <c r="AR32" s="211"/>
      <c r="AS32" s="212"/>
      <c r="AT32" s="213">
        <f t="shared" ref="AT32:AT57" si="13">AN32+AQ32</f>
        <v>0</v>
      </c>
      <c r="AU32" s="114"/>
      <c r="AV32" s="46">
        <f t="shared" si="3"/>
        <v>144</v>
      </c>
      <c r="AW32" s="13"/>
      <c r="AY32" s="12"/>
    </row>
    <row r="33" spans="1:51" ht="36.75" customHeight="1">
      <c r="A33" s="71" t="s">
        <v>95</v>
      </c>
      <c r="B33" s="90" t="s">
        <v>74</v>
      </c>
      <c r="C33" s="453"/>
      <c r="D33" s="453"/>
      <c r="E33" s="453"/>
      <c r="F33" s="86"/>
      <c r="G33" s="453"/>
      <c r="H33" s="86"/>
      <c r="I33" s="86"/>
      <c r="J33" s="86" t="s">
        <v>169</v>
      </c>
      <c r="K33" s="140">
        <f t="shared" ref="K33:K36" si="14">SUM(L33+M33)</f>
        <v>170</v>
      </c>
      <c r="L33" s="167">
        <f t="shared" ref="L33:L36" si="15">SUM(AB33+AE33+AI33+AL33+AP33+AS33)</f>
        <v>12</v>
      </c>
      <c r="M33" s="167">
        <f t="shared" ref="M33:M36" si="16">SUM(AA33+AD33+AH33+AK33+AO33+AR33)</f>
        <v>158</v>
      </c>
      <c r="N33" s="208"/>
      <c r="O33" s="211">
        <v>170</v>
      </c>
      <c r="P33" s="209"/>
      <c r="Q33" s="209">
        <v>24</v>
      </c>
      <c r="R33" s="503"/>
      <c r="S33" s="212"/>
      <c r="T33" s="211"/>
      <c r="U33" s="211"/>
      <c r="V33" s="211"/>
      <c r="W33" s="209"/>
      <c r="X33" s="209"/>
      <c r="Y33" s="189"/>
      <c r="Z33" s="210">
        <v>32</v>
      </c>
      <c r="AA33" s="211">
        <v>30</v>
      </c>
      <c r="AB33" s="211">
        <v>2</v>
      </c>
      <c r="AC33" s="211">
        <v>26</v>
      </c>
      <c r="AD33" s="209">
        <v>24</v>
      </c>
      <c r="AE33" s="209">
        <v>2</v>
      </c>
      <c r="AF33" s="214">
        <f>Z33+AC33</f>
        <v>58</v>
      </c>
      <c r="AG33" s="210">
        <v>22</v>
      </c>
      <c r="AH33" s="209">
        <v>20</v>
      </c>
      <c r="AI33" s="211">
        <v>2</v>
      </c>
      <c r="AJ33" s="211">
        <v>38</v>
      </c>
      <c r="AK33" s="209">
        <v>36</v>
      </c>
      <c r="AL33" s="209">
        <v>2</v>
      </c>
      <c r="AM33" s="213">
        <f>AG33+AJ33</f>
        <v>60</v>
      </c>
      <c r="AN33" s="212">
        <v>34</v>
      </c>
      <c r="AO33" s="211">
        <v>32</v>
      </c>
      <c r="AP33" s="211">
        <v>2</v>
      </c>
      <c r="AQ33" s="215">
        <v>18</v>
      </c>
      <c r="AR33" s="211">
        <v>16</v>
      </c>
      <c r="AS33" s="212">
        <v>2</v>
      </c>
      <c r="AT33" s="213">
        <f t="shared" si="13"/>
        <v>52</v>
      </c>
      <c r="AU33" s="114"/>
      <c r="AV33" s="46">
        <f t="shared" si="3"/>
        <v>510</v>
      </c>
      <c r="AW33" s="13"/>
      <c r="AY33" s="12"/>
    </row>
    <row r="34" spans="1:51" ht="21" customHeight="1">
      <c r="A34" s="71" t="s">
        <v>96</v>
      </c>
      <c r="B34" s="90" t="s">
        <v>44</v>
      </c>
      <c r="C34" s="86"/>
      <c r="D34" s="86"/>
      <c r="E34" s="86" t="s">
        <v>154</v>
      </c>
      <c r="F34" s="86" t="s">
        <v>154</v>
      </c>
      <c r="G34" s="86" t="s">
        <v>154</v>
      </c>
      <c r="H34" s="86" t="s">
        <v>154</v>
      </c>
      <c r="I34" s="86" t="s">
        <v>154</v>
      </c>
      <c r="J34" s="86" t="s">
        <v>153</v>
      </c>
      <c r="K34" s="140">
        <f t="shared" si="14"/>
        <v>170</v>
      </c>
      <c r="L34" s="167">
        <f t="shared" si="15"/>
        <v>0</v>
      </c>
      <c r="M34" s="167">
        <f t="shared" si="16"/>
        <v>170</v>
      </c>
      <c r="N34" s="208"/>
      <c r="O34" s="211">
        <v>170</v>
      </c>
      <c r="P34" s="209"/>
      <c r="Q34" s="209"/>
      <c r="R34" s="503"/>
      <c r="S34" s="215"/>
      <c r="T34" s="215"/>
      <c r="U34" s="215"/>
      <c r="V34" s="211"/>
      <c r="W34" s="209"/>
      <c r="X34" s="209"/>
      <c r="Y34" s="189"/>
      <c r="Z34" s="210">
        <v>32</v>
      </c>
      <c r="AA34" s="211">
        <v>32</v>
      </c>
      <c r="AB34" s="211"/>
      <c r="AC34" s="211">
        <v>26</v>
      </c>
      <c r="AD34" s="209">
        <v>26</v>
      </c>
      <c r="AE34" s="209"/>
      <c r="AF34" s="214">
        <f t="shared" ref="AF34:AF57" si="17">Z34+AC34</f>
        <v>58</v>
      </c>
      <c r="AG34" s="210">
        <v>22</v>
      </c>
      <c r="AH34" s="209">
        <v>22</v>
      </c>
      <c r="AI34" s="211"/>
      <c r="AJ34" s="211">
        <v>38</v>
      </c>
      <c r="AK34" s="209">
        <v>38</v>
      </c>
      <c r="AL34" s="209"/>
      <c r="AM34" s="213">
        <f t="shared" ref="AM34:AM76" si="18">AG34+AJ34</f>
        <v>60</v>
      </c>
      <c r="AN34" s="212">
        <v>34</v>
      </c>
      <c r="AO34" s="211">
        <v>34</v>
      </c>
      <c r="AP34" s="211"/>
      <c r="AQ34" s="215">
        <v>18</v>
      </c>
      <c r="AR34" s="211">
        <v>18</v>
      </c>
      <c r="AS34" s="212"/>
      <c r="AT34" s="213">
        <f t="shared" si="13"/>
        <v>52</v>
      </c>
      <c r="AU34" s="114"/>
      <c r="AV34" s="46">
        <f t="shared" si="3"/>
        <v>510</v>
      </c>
      <c r="AW34" s="14"/>
      <c r="AY34" s="12"/>
    </row>
    <row r="35" spans="1:51" ht="21" customHeight="1">
      <c r="A35" s="71" t="s">
        <v>17</v>
      </c>
      <c r="B35" s="90" t="s">
        <v>75</v>
      </c>
      <c r="C35" s="86"/>
      <c r="D35" s="86"/>
      <c r="E35" s="86"/>
      <c r="F35" s="86"/>
      <c r="G35" s="86"/>
      <c r="H35" s="86"/>
      <c r="I35" s="86"/>
      <c r="J35" s="86"/>
      <c r="K35" s="140">
        <f t="shared" si="14"/>
        <v>36</v>
      </c>
      <c r="L35" s="167">
        <f t="shared" si="15"/>
        <v>1</v>
      </c>
      <c r="M35" s="167">
        <f t="shared" si="16"/>
        <v>35</v>
      </c>
      <c r="N35" s="211">
        <v>35</v>
      </c>
      <c r="O35" s="208"/>
      <c r="P35" s="209"/>
      <c r="Q35" s="209"/>
      <c r="R35" s="503"/>
      <c r="S35" s="215"/>
      <c r="T35" s="215"/>
      <c r="U35" s="215"/>
      <c r="V35" s="211"/>
      <c r="W35" s="209"/>
      <c r="X35" s="209"/>
      <c r="Y35" s="189"/>
      <c r="Z35" s="210"/>
      <c r="AA35" s="211"/>
      <c r="AB35" s="211"/>
      <c r="AC35" s="211"/>
      <c r="AD35" s="209"/>
      <c r="AE35" s="209"/>
      <c r="AF35" s="214">
        <f t="shared" si="17"/>
        <v>0</v>
      </c>
      <c r="AG35" s="210"/>
      <c r="AH35" s="209"/>
      <c r="AI35" s="211"/>
      <c r="AJ35" s="211"/>
      <c r="AK35" s="209"/>
      <c r="AL35" s="209"/>
      <c r="AM35" s="213">
        <f t="shared" si="18"/>
        <v>0</v>
      </c>
      <c r="AN35" s="212">
        <v>36</v>
      </c>
      <c r="AO35" s="211">
        <v>35</v>
      </c>
      <c r="AP35" s="211">
        <v>1</v>
      </c>
      <c r="AQ35" s="215"/>
      <c r="AR35" s="211"/>
      <c r="AS35" s="212"/>
      <c r="AT35" s="213">
        <f t="shared" si="13"/>
        <v>36</v>
      </c>
      <c r="AU35" s="114"/>
      <c r="AV35" s="46">
        <f t="shared" si="3"/>
        <v>108</v>
      </c>
      <c r="AW35" s="14"/>
      <c r="AY35" s="12"/>
    </row>
    <row r="36" spans="1:51" ht="69" customHeight="1">
      <c r="A36" s="71" t="s">
        <v>166</v>
      </c>
      <c r="B36" s="90" t="s">
        <v>165</v>
      </c>
      <c r="C36" s="86"/>
      <c r="D36" s="86"/>
      <c r="E36" s="86"/>
      <c r="F36" s="86"/>
      <c r="G36" s="86"/>
      <c r="H36" s="86"/>
      <c r="I36" s="86"/>
      <c r="J36" s="86" t="s">
        <v>153</v>
      </c>
      <c r="K36" s="140">
        <f t="shared" si="14"/>
        <v>41</v>
      </c>
      <c r="L36" s="167">
        <f t="shared" si="15"/>
        <v>3</v>
      </c>
      <c r="M36" s="167">
        <f t="shared" si="16"/>
        <v>38</v>
      </c>
      <c r="N36" s="211">
        <v>27</v>
      </c>
      <c r="O36" s="211">
        <v>11</v>
      </c>
      <c r="P36" s="209"/>
      <c r="Q36" s="232"/>
      <c r="R36" s="503"/>
      <c r="S36" s="215"/>
      <c r="T36" s="215"/>
      <c r="U36" s="215"/>
      <c r="V36" s="211"/>
      <c r="W36" s="209"/>
      <c r="X36" s="209"/>
      <c r="Y36" s="189"/>
      <c r="Z36" s="210"/>
      <c r="AA36" s="211"/>
      <c r="AB36" s="211"/>
      <c r="AC36" s="211"/>
      <c r="AD36" s="209"/>
      <c r="AE36" s="209"/>
      <c r="AF36" s="214">
        <f t="shared" si="17"/>
        <v>0</v>
      </c>
      <c r="AG36" s="210"/>
      <c r="AH36" s="209"/>
      <c r="AI36" s="211"/>
      <c r="AJ36" s="211"/>
      <c r="AK36" s="209"/>
      <c r="AL36" s="209"/>
      <c r="AM36" s="213">
        <f t="shared" si="18"/>
        <v>0</v>
      </c>
      <c r="AN36" s="212"/>
      <c r="AO36" s="211"/>
      <c r="AP36" s="211"/>
      <c r="AQ36" s="215">
        <v>41</v>
      </c>
      <c r="AR36" s="211">
        <v>38</v>
      </c>
      <c r="AS36" s="212">
        <v>3</v>
      </c>
      <c r="AT36" s="213">
        <f t="shared" si="13"/>
        <v>41</v>
      </c>
      <c r="AU36" s="114"/>
      <c r="AV36" s="46">
        <f t="shared" si="3"/>
        <v>123</v>
      </c>
      <c r="AW36" s="13"/>
      <c r="AY36" s="12"/>
    </row>
    <row r="37" spans="1:51" ht="1.5" hidden="1" customHeight="1">
      <c r="A37" s="207" t="e">
        <f>#REF!</f>
        <v>#REF!</v>
      </c>
      <c r="B37" s="90" t="e">
        <f>#REF!</f>
        <v>#REF!</v>
      </c>
      <c r="C37" s="178"/>
      <c r="D37" s="178"/>
      <c r="E37" s="178" t="e">
        <f>#REF!</f>
        <v>#REF!</v>
      </c>
      <c r="F37" s="178" t="e">
        <f>#REF!</f>
        <v>#REF!</v>
      </c>
      <c r="G37" s="178"/>
      <c r="H37" s="178"/>
      <c r="I37" s="178"/>
      <c r="J37" s="178" t="e">
        <f>#REF!</f>
        <v>#REF!</v>
      </c>
      <c r="K37" s="140" t="e">
        <f t="shared" ref="K37:K45" si="19">L37-M37</f>
        <v>#REF!</v>
      </c>
      <c r="L37" s="167" t="e">
        <f t="shared" ref="L37:L38" si="20">AF37+AM37+AT37</f>
        <v>#REF!</v>
      </c>
      <c r="M37" s="167">
        <f t="shared" ref="M37:M39" si="21">U37+X37+AB37+AE37+AI37+AL37+AP37+AS37</f>
        <v>0</v>
      </c>
      <c r="N37" s="208" t="e">
        <f>#REF!</f>
        <v>#REF!</v>
      </c>
      <c r="O37" s="208" t="e">
        <f>#REF!</f>
        <v>#REF!</v>
      </c>
      <c r="P37" s="209"/>
      <c r="Q37" s="209"/>
      <c r="R37" s="503"/>
      <c r="S37" s="215"/>
      <c r="T37" s="215"/>
      <c r="U37" s="215"/>
      <c r="V37" s="211"/>
      <c r="W37" s="209"/>
      <c r="X37" s="209"/>
      <c r="Y37" s="189">
        <f>S37+V37</f>
        <v>0</v>
      </c>
      <c r="Z37" s="210" t="e">
        <f>#REF!</f>
        <v>#REF!</v>
      </c>
      <c r="AA37" s="211"/>
      <c r="AB37" s="211"/>
      <c r="AC37" s="211" t="e">
        <f>#REF!</f>
        <v>#REF!</v>
      </c>
      <c r="AD37" s="209"/>
      <c r="AE37" s="209"/>
      <c r="AF37" s="214" t="e">
        <f t="shared" si="17"/>
        <v>#REF!</v>
      </c>
      <c r="AG37" s="210" t="e">
        <f>#REF!</f>
        <v>#REF!</v>
      </c>
      <c r="AH37" s="209"/>
      <c r="AI37" s="211"/>
      <c r="AJ37" s="211"/>
      <c r="AK37" s="209"/>
      <c r="AL37" s="209"/>
      <c r="AM37" s="213" t="e">
        <f t="shared" si="18"/>
        <v>#REF!</v>
      </c>
      <c r="AN37" s="212" t="e">
        <f>#REF!</f>
        <v>#REF!</v>
      </c>
      <c r="AO37" s="211"/>
      <c r="AP37" s="211"/>
      <c r="AQ37" s="215"/>
      <c r="AR37" s="211"/>
      <c r="AS37" s="212"/>
      <c r="AT37" s="213" t="e">
        <f t="shared" si="13"/>
        <v>#REF!</v>
      </c>
      <c r="AU37" s="114"/>
      <c r="AV37" s="46" t="e">
        <f t="shared" si="3"/>
        <v>#REF!</v>
      </c>
      <c r="AW37" s="13"/>
      <c r="AY37" s="12"/>
    </row>
    <row r="38" spans="1:51" ht="36.75" hidden="1" customHeight="1">
      <c r="A38" s="207" t="e">
        <f>#REF!</f>
        <v>#REF!</v>
      </c>
      <c r="B38" s="90" t="e">
        <f>#REF!</f>
        <v>#REF!</v>
      </c>
      <c r="C38" s="178"/>
      <c r="D38" s="178"/>
      <c r="E38" s="178" t="e">
        <f>#REF!</f>
        <v>#REF!</v>
      </c>
      <c r="F38" s="178" t="e">
        <f>#REF!</f>
        <v>#REF!</v>
      </c>
      <c r="G38" s="178"/>
      <c r="H38" s="178"/>
      <c r="I38" s="178"/>
      <c r="J38" s="178" t="e">
        <f>#REF!</f>
        <v>#REF!</v>
      </c>
      <c r="K38" s="140" t="e">
        <f t="shared" si="19"/>
        <v>#REF!</v>
      </c>
      <c r="L38" s="167" t="e">
        <f t="shared" si="20"/>
        <v>#REF!</v>
      </c>
      <c r="M38" s="167">
        <f t="shared" si="21"/>
        <v>0</v>
      </c>
      <c r="N38" s="208" t="e">
        <f>#REF!</f>
        <v>#REF!</v>
      </c>
      <c r="O38" s="208" t="e">
        <f>#REF!</f>
        <v>#REF!</v>
      </c>
      <c r="P38" s="209"/>
      <c r="Q38" s="209"/>
      <c r="R38" s="503"/>
      <c r="S38" s="215"/>
      <c r="T38" s="215"/>
      <c r="U38" s="215"/>
      <c r="V38" s="211"/>
      <c r="W38" s="209"/>
      <c r="X38" s="209"/>
      <c r="Y38" s="189">
        <f>S38+V38</f>
        <v>0</v>
      </c>
      <c r="Z38" s="210" t="e">
        <f>#REF!</f>
        <v>#REF!</v>
      </c>
      <c r="AA38" s="211"/>
      <c r="AB38" s="211"/>
      <c r="AC38" s="211" t="e">
        <f>#REF!</f>
        <v>#REF!</v>
      </c>
      <c r="AD38" s="209"/>
      <c r="AE38" s="209"/>
      <c r="AF38" s="214" t="e">
        <f t="shared" si="17"/>
        <v>#REF!</v>
      </c>
      <c r="AG38" s="210" t="e">
        <f>#REF!</f>
        <v>#REF!</v>
      </c>
      <c r="AH38" s="209"/>
      <c r="AI38" s="211"/>
      <c r="AJ38" s="211"/>
      <c r="AK38" s="209"/>
      <c r="AL38" s="209"/>
      <c r="AM38" s="213" t="e">
        <f t="shared" si="18"/>
        <v>#REF!</v>
      </c>
      <c r="AN38" s="212" t="e">
        <f>#REF!</f>
        <v>#REF!</v>
      </c>
      <c r="AO38" s="211"/>
      <c r="AP38" s="211"/>
      <c r="AQ38" s="215"/>
      <c r="AR38" s="211"/>
      <c r="AS38" s="212"/>
      <c r="AT38" s="213" t="e">
        <f t="shared" si="13"/>
        <v>#REF!</v>
      </c>
      <c r="AU38" s="114"/>
      <c r="AV38" s="46" t="e">
        <f t="shared" si="3"/>
        <v>#REF!</v>
      </c>
      <c r="AW38" s="13"/>
      <c r="AY38" s="12"/>
    </row>
    <row r="39" spans="1:51" ht="15" hidden="1" customHeight="1">
      <c r="A39" s="207" t="e">
        <f>#REF!</f>
        <v>#REF!</v>
      </c>
      <c r="B39" s="90" t="e">
        <f>#REF!</f>
        <v>#REF!</v>
      </c>
      <c r="C39" s="178"/>
      <c r="D39" s="178"/>
      <c r="E39" s="178" t="e">
        <f>#REF!</f>
        <v>#REF!</v>
      </c>
      <c r="F39" s="178" t="e">
        <f>#REF!</f>
        <v>#REF!</v>
      </c>
      <c r="G39" s="178"/>
      <c r="H39" s="178"/>
      <c r="I39" s="178"/>
      <c r="J39" s="178" t="e">
        <f>#REF!</f>
        <v>#REF!</v>
      </c>
      <c r="K39" s="140">
        <f t="shared" si="19"/>
        <v>0</v>
      </c>
      <c r="L39" s="164">
        <f>Y39</f>
        <v>0</v>
      </c>
      <c r="M39" s="167">
        <f t="shared" si="21"/>
        <v>0</v>
      </c>
      <c r="N39" s="208" t="e">
        <f>#REF!</f>
        <v>#REF!</v>
      </c>
      <c r="O39" s="208" t="e">
        <f>#REF!</f>
        <v>#REF!</v>
      </c>
      <c r="P39" s="209"/>
      <c r="Q39" s="209"/>
      <c r="R39" s="503"/>
      <c r="S39" s="234"/>
      <c r="T39" s="215"/>
      <c r="U39" s="215"/>
      <c r="V39" s="211"/>
      <c r="W39" s="209"/>
      <c r="X39" s="209"/>
      <c r="Y39" s="189">
        <f>S39+V39</f>
        <v>0</v>
      </c>
      <c r="Z39" s="210" t="e">
        <f>#REF!</f>
        <v>#REF!</v>
      </c>
      <c r="AA39" s="211"/>
      <c r="AB39" s="211"/>
      <c r="AC39" s="211" t="e">
        <f>#REF!</f>
        <v>#REF!</v>
      </c>
      <c r="AD39" s="209"/>
      <c r="AE39" s="209"/>
      <c r="AF39" s="214" t="e">
        <f t="shared" si="17"/>
        <v>#REF!</v>
      </c>
      <c r="AG39" s="210" t="e">
        <f>#REF!</f>
        <v>#REF!</v>
      </c>
      <c r="AH39" s="209"/>
      <c r="AI39" s="211"/>
      <c r="AJ39" s="211"/>
      <c r="AK39" s="209"/>
      <c r="AL39" s="209"/>
      <c r="AM39" s="213" t="e">
        <f t="shared" si="18"/>
        <v>#REF!</v>
      </c>
      <c r="AN39" s="212" t="e">
        <f>#REF!</f>
        <v>#REF!</v>
      </c>
      <c r="AO39" s="211"/>
      <c r="AP39" s="211"/>
      <c r="AQ39" s="215"/>
      <c r="AR39" s="211"/>
      <c r="AS39" s="212"/>
      <c r="AT39" s="213" t="e">
        <f t="shared" si="13"/>
        <v>#REF!</v>
      </c>
      <c r="AU39" s="114"/>
      <c r="AV39" s="46" t="e">
        <f t="shared" si="3"/>
        <v>#REF!</v>
      </c>
      <c r="AW39" s="13"/>
      <c r="AY39" s="12"/>
    </row>
    <row r="40" spans="1:51" ht="45" customHeight="1">
      <c r="A40" s="206" t="s">
        <v>16</v>
      </c>
      <c r="B40" s="194" t="s">
        <v>15</v>
      </c>
      <c r="C40" s="597"/>
      <c r="D40" s="598"/>
      <c r="E40" s="598"/>
      <c r="F40" s="598"/>
      <c r="G40" s="598"/>
      <c r="H40" s="598"/>
      <c r="I40" s="598"/>
      <c r="J40" s="598"/>
      <c r="K40" s="140">
        <f>SUM(L40:M40)</f>
        <v>225</v>
      </c>
      <c r="L40" s="180">
        <f t="shared" ref="L40:AT40" si="22">SUM(L41:L43)</f>
        <v>6</v>
      </c>
      <c r="M40" s="180">
        <f t="shared" si="22"/>
        <v>219</v>
      </c>
      <c r="N40" s="180">
        <f t="shared" si="22"/>
        <v>77</v>
      </c>
      <c r="O40" s="180">
        <f t="shared" si="22"/>
        <v>145</v>
      </c>
      <c r="P40" s="181">
        <f t="shared" si="22"/>
        <v>0</v>
      </c>
      <c r="Q40" s="176"/>
      <c r="R40" s="502"/>
      <c r="S40" s="403">
        <f t="shared" si="22"/>
        <v>0</v>
      </c>
      <c r="T40" s="403">
        <f t="shared" si="22"/>
        <v>0</v>
      </c>
      <c r="U40" s="180">
        <f t="shared" si="22"/>
        <v>0</v>
      </c>
      <c r="V40" s="180">
        <f t="shared" si="22"/>
        <v>0</v>
      </c>
      <c r="W40" s="180">
        <f t="shared" si="22"/>
        <v>0</v>
      </c>
      <c r="X40" s="180">
        <f t="shared" si="22"/>
        <v>0</v>
      </c>
      <c r="Y40" s="175">
        <f t="shared" si="22"/>
        <v>0</v>
      </c>
      <c r="Z40" s="180">
        <f t="shared" si="22"/>
        <v>64</v>
      </c>
      <c r="AA40" s="180">
        <f t="shared" si="22"/>
        <v>62</v>
      </c>
      <c r="AB40" s="180">
        <f t="shared" si="22"/>
        <v>2</v>
      </c>
      <c r="AC40" s="180">
        <f t="shared" si="22"/>
        <v>0</v>
      </c>
      <c r="AD40" s="180">
        <f t="shared" si="22"/>
        <v>0</v>
      </c>
      <c r="AE40" s="180">
        <f t="shared" si="22"/>
        <v>0</v>
      </c>
      <c r="AF40" s="175">
        <f t="shared" si="22"/>
        <v>64</v>
      </c>
      <c r="AG40" s="180">
        <f t="shared" si="22"/>
        <v>44</v>
      </c>
      <c r="AH40" s="180">
        <f t="shared" si="22"/>
        <v>43</v>
      </c>
      <c r="AI40" s="180">
        <f t="shared" si="22"/>
        <v>1</v>
      </c>
      <c r="AJ40" s="180">
        <f t="shared" si="22"/>
        <v>81</v>
      </c>
      <c r="AK40" s="180">
        <f t="shared" si="22"/>
        <v>79</v>
      </c>
      <c r="AL40" s="180">
        <f t="shared" si="22"/>
        <v>2</v>
      </c>
      <c r="AM40" s="175">
        <f t="shared" si="22"/>
        <v>125</v>
      </c>
      <c r="AN40" s="180">
        <f t="shared" si="22"/>
        <v>36</v>
      </c>
      <c r="AO40" s="180">
        <f t="shared" si="22"/>
        <v>35</v>
      </c>
      <c r="AP40" s="180">
        <f t="shared" si="22"/>
        <v>1</v>
      </c>
      <c r="AQ40" s="180">
        <f t="shared" si="22"/>
        <v>0</v>
      </c>
      <c r="AR40" s="180">
        <f t="shared" si="22"/>
        <v>0</v>
      </c>
      <c r="AS40" s="180">
        <f t="shared" si="22"/>
        <v>0</v>
      </c>
      <c r="AT40" s="175">
        <f t="shared" si="22"/>
        <v>36</v>
      </c>
      <c r="AU40" s="113"/>
      <c r="AV40" s="46">
        <f t="shared" si="3"/>
        <v>675</v>
      </c>
      <c r="AW40" s="11"/>
      <c r="AY40" s="12"/>
    </row>
    <row r="41" spans="1:51" ht="21.75" customHeight="1">
      <c r="A41" s="71" t="s">
        <v>97</v>
      </c>
      <c r="B41" s="90" t="s">
        <v>65</v>
      </c>
      <c r="C41" s="86"/>
      <c r="D41" s="86"/>
      <c r="E41" s="86" t="s">
        <v>153</v>
      </c>
      <c r="F41" s="86"/>
      <c r="G41" s="86"/>
      <c r="H41" s="86"/>
      <c r="I41" s="86"/>
      <c r="J41" s="86"/>
      <c r="K41" s="140">
        <f>SUM(L41:M41)</f>
        <v>64</v>
      </c>
      <c r="L41" s="167">
        <f>SUM(AB41+AE41+AI41+AL41+AP41+AS41)</f>
        <v>2</v>
      </c>
      <c r="M41" s="167">
        <f>SUM(AA41+AD41+AH41+AK41+AO41+AR41)</f>
        <v>62</v>
      </c>
      <c r="N41" s="211">
        <v>42</v>
      </c>
      <c r="O41" s="208">
        <v>20</v>
      </c>
      <c r="P41" s="209"/>
      <c r="Q41" s="209"/>
      <c r="R41" s="503"/>
      <c r="S41" s="494"/>
      <c r="T41" s="168"/>
      <c r="U41" s="168"/>
      <c r="V41" s="211"/>
      <c r="W41" s="209"/>
      <c r="X41" s="209"/>
      <c r="Y41" s="189"/>
      <c r="Z41" s="210">
        <v>64</v>
      </c>
      <c r="AA41" s="211">
        <v>62</v>
      </c>
      <c r="AB41" s="211">
        <v>2</v>
      </c>
      <c r="AC41" s="211"/>
      <c r="AD41" s="209"/>
      <c r="AE41" s="209"/>
      <c r="AF41" s="214">
        <f t="shared" si="17"/>
        <v>64</v>
      </c>
      <c r="AG41" s="210"/>
      <c r="AH41" s="209"/>
      <c r="AI41" s="211"/>
      <c r="AJ41" s="211"/>
      <c r="AK41" s="209"/>
      <c r="AL41" s="209"/>
      <c r="AM41" s="213">
        <f t="shared" si="18"/>
        <v>0</v>
      </c>
      <c r="AN41" s="212"/>
      <c r="AO41" s="211"/>
      <c r="AP41" s="211"/>
      <c r="AQ41" s="215"/>
      <c r="AR41" s="211"/>
      <c r="AS41" s="212"/>
      <c r="AT41" s="213">
        <f t="shared" si="13"/>
        <v>0</v>
      </c>
      <c r="AU41" s="114"/>
      <c r="AV41" s="46">
        <f t="shared" si="3"/>
        <v>192</v>
      </c>
      <c r="AW41" s="13"/>
      <c r="AY41" s="12"/>
    </row>
    <row r="42" spans="1:51" ht="21.75" customHeight="1">
      <c r="A42" s="71" t="s">
        <v>98</v>
      </c>
      <c r="B42" s="90" t="s">
        <v>63</v>
      </c>
      <c r="C42" s="86"/>
      <c r="D42" s="86"/>
      <c r="E42" s="86"/>
      <c r="F42" s="86"/>
      <c r="G42" s="86"/>
      <c r="H42" s="563" t="s">
        <v>169</v>
      </c>
      <c r="I42" s="86"/>
      <c r="J42" s="86"/>
      <c r="K42" s="140">
        <f t="shared" ref="K42:K43" si="23">SUM(L42:M42)</f>
        <v>125</v>
      </c>
      <c r="L42" s="167">
        <f t="shared" ref="L42:L43" si="24">SUM(AB42+AE42+AI42+AL42+AP42+AS42)</f>
        <v>3</v>
      </c>
      <c r="M42" s="167">
        <f t="shared" ref="M42:M43" si="25">SUM(AA42+AD42+AH42+AK42+AO42+AR42)</f>
        <v>122</v>
      </c>
      <c r="N42" s="211"/>
      <c r="O42" s="208">
        <v>125</v>
      </c>
      <c r="P42" s="209"/>
      <c r="Q42" s="209">
        <v>24</v>
      </c>
      <c r="R42" s="503"/>
      <c r="S42" s="168"/>
      <c r="T42" s="168"/>
      <c r="U42" s="168"/>
      <c r="V42" s="211"/>
      <c r="W42" s="209"/>
      <c r="X42" s="209"/>
      <c r="Y42" s="189"/>
      <c r="Z42" s="210"/>
      <c r="AA42" s="211"/>
      <c r="AB42" s="211"/>
      <c r="AC42" s="211"/>
      <c r="AD42" s="209"/>
      <c r="AE42" s="209"/>
      <c r="AF42" s="214">
        <f t="shared" si="17"/>
        <v>0</v>
      </c>
      <c r="AG42" s="210">
        <v>44</v>
      </c>
      <c r="AH42" s="209">
        <v>43</v>
      </c>
      <c r="AI42" s="211">
        <v>1</v>
      </c>
      <c r="AJ42" s="211">
        <v>81</v>
      </c>
      <c r="AK42" s="209">
        <v>79</v>
      </c>
      <c r="AL42" s="209">
        <v>2</v>
      </c>
      <c r="AM42" s="213">
        <f t="shared" si="18"/>
        <v>125</v>
      </c>
      <c r="AN42" s="212"/>
      <c r="AO42" s="211"/>
      <c r="AP42" s="211"/>
      <c r="AQ42" s="215"/>
      <c r="AR42" s="211"/>
      <c r="AS42" s="212"/>
      <c r="AT42" s="213">
        <f t="shared" si="13"/>
        <v>0</v>
      </c>
      <c r="AU42" s="114"/>
      <c r="AV42" s="46">
        <f t="shared" ref="AV42:AV49" si="26">SUM(S42:AT42)</f>
        <v>375</v>
      </c>
      <c r="AW42" s="13"/>
      <c r="AY42" s="12"/>
    </row>
    <row r="43" spans="1:51" ht="21.75" customHeight="1">
      <c r="A43" s="71" t="s">
        <v>99</v>
      </c>
      <c r="B43" s="90" t="s">
        <v>58</v>
      </c>
      <c r="C43" s="86"/>
      <c r="D43" s="86"/>
      <c r="E43" s="86"/>
      <c r="F43" s="86"/>
      <c r="G43" s="86"/>
      <c r="H43" s="86"/>
      <c r="I43" s="86" t="s">
        <v>153</v>
      </c>
      <c r="J43" s="86"/>
      <c r="K43" s="140">
        <f t="shared" si="23"/>
        <v>36</v>
      </c>
      <c r="L43" s="167">
        <f t="shared" si="24"/>
        <v>1</v>
      </c>
      <c r="M43" s="167">
        <f t="shared" si="25"/>
        <v>35</v>
      </c>
      <c r="N43" s="211">
        <v>35</v>
      </c>
      <c r="O43" s="208"/>
      <c r="P43" s="209"/>
      <c r="Q43" s="209"/>
      <c r="R43" s="503"/>
      <c r="S43" s="168"/>
      <c r="T43" s="168"/>
      <c r="U43" s="168"/>
      <c r="V43" s="211"/>
      <c r="W43" s="209"/>
      <c r="X43" s="209"/>
      <c r="Y43" s="189"/>
      <c r="Z43" s="210"/>
      <c r="AA43" s="211"/>
      <c r="AB43" s="211"/>
      <c r="AC43" s="211"/>
      <c r="AD43" s="209"/>
      <c r="AE43" s="209"/>
      <c r="AF43" s="214">
        <f t="shared" si="17"/>
        <v>0</v>
      </c>
      <c r="AG43" s="210"/>
      <c r="AH43" s="209"/>
      <c r="AI43" s="211"/>
      <c r="AJ43" s="211"/>
      <c r="AK43" s="209"/>
      <c r="AL43" s="209"/>
      <c r="AM43" s="213">
        <f t="shared" si="18"/>
        <v>0</v>
      </c>
      <c r="AN43" s="212">
        <v>36</v>
      </c>
      <c r="AO43" s="211">
        <v>35</v>
      </c>
      <c r="AP43" s="211">
        <v>1</v>
      </c>
      <c r="AQ43" s="215"/>
      <c r="AR43" s="211"/>
      <c r="AS43" s="212"/>
      <c r="AT43" s="213">
        <f t="shared" si="13"/>
        <v>36</v>
      </c>
      <c r="AU43" s="114"/>
      <c r="AV43" s="46">
        <f t="shared" si="26"/>
        <v>108</v>
      </c>
      <c r="AW43" s="13"/>
      <c r="AY43" s="12"/>
    </row>
    <row r="44" spans="1:51" ht="22.5" hidden="1" customHeight="1">
      <c r="A44" s="71" t="e">
        <f>#REF!</f>
        <v>#REF!</v>
      </c>
      <c r="B44" s="95" t="e">
        <f>#REF!</f>
        <v>#REF!</v>
      </c>
      <c r="C44" s="93"/>
      <c r="D44" s="93"/>
      <c r="E44" s="93"/>
      <c r="F44" s="93"/>
      <c r="G44" s="93"/>
      <c r="H44" s="93"/>
      <c r="I44" s="93"/>
      <c r="J44" s="93"/>
      <c r="K44" s="140">
        <f t="shared" si="19"/>
        <v>0</v>
      </c>
      <c r="L44" s="44"/>
      <c r="M44" s="44"/>
      <c r="N44" s="45"/>
      <c r="O44" s="43"/>
      <c r="P44" s="76"/>
      <c r="Q44" s="76"/>
      <c r="R44" s="504"/>
      <c r="S44" s="78"/>
      <c r="T44" s="78"/>
      <c r="U44" s="78"/>
      <c r="V44" s="45"/>
      <c r="W44" s="76"/>
      <c r="X44" s="76"/>
      <c r="Y44" s="103"/>
      <c r="Z44" s="159"/>
      <c r="AA44" s="45"/>
      <c r="AB44" s="45"/>
      <c r="AC44" s="45"/>
      <c r="AD44" s="76"/>
      <c r="AE44" s="76"/>
      <c r="AF44" s="214">
        <f t="shared" si="17"/>
        <v>0</v>
      </c>
      <c r="AG44" s="159"/>
      <c r="AH44" s="76"/>
      <c r="AI44" s="45"/>
      <c r="AJ44" s="45"/>
      <c r="AK44" s="76"/>
      <c r="AL44" s="76"/>
      <c r="AM44" s="213">
        <f t="shared" si="18"/>
        <v>0</v>
      </c>
      <c r="AN44" s="116"/>
      <c r="AO44" s="45"/>
      <c r="AP44" s="45"/>
      <c r="AQ44" s="94"/>
      <c r="AR44" s="45"/>
      <c r="AS44" s="116"/>
      <c r="AT44" s="213">
        <f t="shared" si="13"/>
        <v>0</v>
      </c>
      <c r="AU44" s="114"/>
      <c r="AV44" s="46">
        <f t="shared" si="26"/>
        <v>0</v>
      </c>
      <c r="AW44" s="13"/>
      <c r="AY44" s="12"/>
    </row>
    <row r="45" spans="1:51" ht="18.75" hidden="1" customHeight="1">
      <c r="A45" s="71" t="e">
        <f>#REF!</f>
        <v>#REF!</v>
      </c>
      <c r="B45" s="95" t="e">
        <f>#REF!</f>
        <v>#REF!</v>
      </c>
      <c r="C45" s="93"/>
      <c r="D45" s="93"/>
      <c r="E45" s="93"/>
      <c r="F45" s="93"/>
      <c r="G45" s="93"/>
      <c r="H45" s="93"/>
      <c r="I45" s="93"/>
      <c r="J45" s="93"/>
      <c r="K45" s="140">
        <f t="shared" si="19"/>
        <v>0</v>
      </c>
      <c r="L45" s="44"/>
      <c r="M45" s="44"/>
      <c r="N45" s="45"/>
      <c r="O45" s="43"/>
      <c r="P45" s="76"/>
      <c r="Q45" s="76"/>
      <c r="R45" s="504"/>
      <c r="S45" s="495"/>
      <c r="T45" s="78"/>
      <c r="U45" s="78"/>
      <c r="V45" s="45"/>
      <c r="W45" s="76"/>
      <c r="X45" s="76"/>
      <c r="Y45" s="103"/>
      <c r="Z45" s="159"/>
      <c r="AA45" s="45"/>
      <c r="AB45" s="45"/>
      <c r="AC45" s="45"/>
      <c r="AD45" s="76"/>
      <c r="AE45" s="76"/>
      <c r="AF45" s="214">
        <f t="shared" si="17"/>
        <v>0</v>
      </c>
      <c r="AG45" s="159"/>
      <c r="AH45" s="76"/>
      <c r="AI45" s="45"/>
      <c r="AJ45" s="45"/>
      <c r="AK45" s="76"/>
      <c r="AL45" s="76"/>
      <c r="AM45" s="213">
        <f t="shared" si="18"/>
        <v>0</v>
      </c>
      <c r="AN45" s="116"/>
      <c r="AO45" s="45"/>
      <c r="AP45" s="45"/>
      <c r="AQ45" s="94"/>
      <c r="AR45" s="45"/>
      <c r="AS45" s="116"/>
      <c r="AT45" s="213">
        <f t="shared" si="13"/>
        <v>0</v>
      </c>
      <c r="AU45" s="114"/>
      <c r="AV45" s="46">
        <f t="shared" si="26"/>
        <v>0</v>
      </c>
      <c r="AW45" s="13"/>
      <c r="AY45" s="12"/>
    </row>
    <row r="46" spans="1:51" ht="37.5" customHeight="1">
      <c r="A46" s="206" t="s">
        <v>13</v>
      </c>
      <c r="B46" s="119" t="s">
        <v>12</v>
      </c>
      <c r="C46" s="597"/>
      <c r="D46" s="598"/>
      <c r="E46" s="598"/>
      <c r="F46" s="598"/>
      <c r="G46" s="598"/>
      <c r="H46" s="598"/>
      <c r="I46" s="598"/>
      <c r="J46" s="598"/>
      <c r="K46" s="140">
        <f>L46+M46</f>
        <v>1008</v>
      </c>
      <c r="L46" s="477">
        <f>SUM(L47:L57)+L76</f>
        <v>26</v>
      </c>
      <c r="M46" s="140">
        <f>SUM(M47:M57)+M76</f>
        <v>982</v>
      </c>
      <c r="N46" s="140">
        <f>M46-O46</f>
        <v>617</v>
      </c>
      <c r="O46" s="180">
        <f t="shared" ref="O46:AT46" si="27">SUM(O47:O57)</f>
        <v>365</v>
      </c>
      <c r="P46" s="181">
        <f t="shared" si="27"/>
        <v>0</v>
      </c>
      <c r="Q46" s="176"/>
      <c r="R46" s="502"/>
      <c r="S46" s="403">
        <f t="shared" si="27"/>
        <v>0</v>
      </c>
      <c r="T46" s="402">
        <f t="shared" si="27"/>
        <v>0</v>
      </c>
      <c r="U46" s="180">
        <f t="shared" si="27"/>
        <v>0</v>
      </c>
      <c r="V46" s="180">
        <f t="shared" si="27"/>
        <v>0</v>
      </c>
      <c r="W46" s="180">
        <f t="shared" si="27"/>
        <v>0</v>
      </c>
      <c r="X46" s="180">
        <f t="shared" si="27"/>
        <v>0</v>
      </c>
      <c r="Y46" s="175">
        <f t="shared" si="27"/>
        <v>0</v>
      </c>
      <c r="Z46" s="180">
        <f t="shared" si="27"/>
        <v>153</v>
      </c>
      <c r="AA46" s="180">
        <f t="shared" si="27"/>
        <v>151</v>
      </c>
      <c r="AB46" s="180">
        <f t="shared" si="27"/>
        <v>2</v>
      </c>
      <c r="AC46" s="180">
        <f t="shared" si="27"/>
        <v>105</v>
      </c>
      <c r="AD46" s="180">
        <f t="shared" si="27"/>
        <v>101</v>
      </c>
      <c r="AE46" s="180">
        <f t="shared" si="27"/>
        <v>4</v>
      </c>
      <c r="AF46" s="175">
        <f t="shared" si="27"/>
        <v>258</v>
      </c>
      <c r="AG46" s="140">
        <f>SUM(AG47:AG57)+AG76</f>
        <v>140</v>
      </c>
      <c r="AH46" s="140">
        <f>SUM(AH47:AH57)+AH76</f>
        <v>137</v>
      </c>
      <c r="AI46" s="180">
        <f t="shared" si="27"/>
        <v>3</v>
      </c>
      <c r="AJ46" s="180">
        <f t="shared" si="27"/>
        <v>265</v>
      </c>
      <c r="AK46" s="180">
        <f t="shared" si="27"/>
        <v>258</v>
      </c>
      <c r="AL46" s="180">
        <f t="shared" si="27"/>
        <v>7</v>
      </c>
      <c r="AM46" s="169">
        <f>SUM(AM47:AM57)+AM76</f>
        <v>405</v>
      </c>
      <c r="AN46" s="180">
        <f t="shared" si="27"/>
        <v>248</v>
      </c>
      <c r="AO46" s="180">
        <f t="shared" si="27"/>
        <v>243</v>
      </c>
      <c r="AP46" s="180">
        <f t="shared" si="27"/>
        <v>5</v>
      </c>
      <c r="AQ46" s="180">
        <f t="shared" si="27"/>
        <v>97</v>
      </c>
      <c r="AR46" s="180">
        <f t="shared" si="27"/>
        <v>92</v>
      </c>
      <c r="AS46" s="180">
        <f t="shared" si="27"/>
        <v>5</v>
      </c>
      <c r="AT46" s="175">
        <f t="shared" si="27"/>
        <v>345</v>
      </c>
      <c r="AU46" s="171"/>
      <c r="AV46" s="46">
        <f t="shared" si="26"/>
        <v>3024</v>
      </c>
      <c r="AW46" s="15"/>
      <c r="AY46" s="12"/>
    </row>
    <row r="47" spans="1:51" ht="21" customHeight="1">
      <c r="A47" s="383" t="s">
        <v>105</v>
      </c>
      <c r="B47" s="117" t="s">
        <v>114</v>
      </c>
      <c r="C47" s="421"/>
      <c r="D47" s="454"/>
      <c r="E47" s="86"/>
      <c r="F47" s="86" t="s">
        <v>169</v>
      </c>
      <c r="G47" s="86"/>
      <c r="H47" s="86"/>
      <c r="I47" s="86"/>
      <c r="J47" s="86"/>
      <c r="K47" s="140">
        <f>SUM(L47+M47)</f>
        <v>160</v>
      </c>
      <c r="L47" s="167">
        <f>SUM(AB47+AE47+AI47+AL47+AP47+AS47)</f>
        <v>4</v>
      </c>
      <c r="M47" s="167">
        <f>SUM(AA47+AD47+AH47+AK47+AO47+AR47)</f>
        <v>156</v>
      </c>
      <c r="N47" s="211">
        <f>M47-O47</f>
        <v>76</v>
      </c>
      <c r="O47" s="211">
        <v>80</v>
      </c>
      <c r="P47" s="209"/>
      <c r="Q47" s="209">
        <v>12</v>
      </c>
      <c r="R47" s="503"/>
      <c r="S47" s="252"/>
      <c r="T47" s="215"/>
      <c r="U47" s="215"/>
      <c r="V47" s="211"/>
      <c r="W47" s="209"/>
      <c r="X47" s="209"/>
      <c r="Y47" s="213">
        <f>S47+V47</f>
        <v>0</v>
      </c>
      <c r="Z47" s="210">
        <v>81</v>
      </c>
      <c r="AA47" s="211">
        <v>80</v>
      </c>
      <c r="AB47" s="211">
        <v>1</v>
      </c>
      <c r="AC47" s="211">
        <v>79</v>
      </c>
      <c r="AD47" s="211">
        <v>76</v>
      </c>
      <c r="AE47" s="211">
        <v>3</v>
      </c>
      <c r="AF47" s="214">
        <f>SUM(Z47+AC47)</f>
        <v>160</v>
      </c>
      <c r="AG47" s="210"/>
      <c r="AH47" s="209"/>
      <c r="AI47" s="211"/>
      <c r="AJ47" s="211"/>
      <c r="AK47" s="209"/>
      <c r="AL47" s="209"/>
      <c r="AM47" s="213">
        <f t="shared" si="18"/>
        <v>0</v>
      </c>
      <c r="AN47" s="212"/>
      <c r="AO47" s="211"/>
      <c r="AP47" s="211"/>
      <c r="AQ47" s="215"/>
      <c r="AR47" s="211"/>
      <c r="AS47" s="212"/>
      <c r="AT47" s="213">
        <f t="shared" si="13"/>
        <v>0</v>
      </c>
      <c r="AU47" s="231"/>
      <c r="AV47" s="46">
        <f t="shared" si="26"/>
        <v>480</v>
      </c>
      <c r="AW47" s="13"/>
      <c r="AY47" s="12"/>
    </row>
    <row r="48" spans="1:51" ht="21" customHeight="1">
      <c r="A48" s="383" t="s">
        <v>106</v>
      </c>
      <c r="B48" s="117" t="s">
        <v>115</v>
      </c>
      <c r="C48" s="421"/>
      <c r="D48" s="86"/>
      <c r="E48" s="86"/>
      <c r="F48" s="86"/>
      <c r="G48" s="86"/>
      <c r="H48" s="86"/>
      <c r="I48" s="86"/>
      <c r="J48" s="86" t="s">
        <v>169</v>
      </c>
      <c r="K48" s="140">
        <f t="shared" ref="K48:K76" si="28">SUM(L48+M48)</f>
        <v>132</v>
      </c>
      <c r="L48" s="167">
        <f t="shared" ref="L48:L76" si="29">SUM(AB48+AE48+AI48+AL48+AP48+AS48)</f>
        <v>4</v>
      </c>
      <c r="M48" s="167">
        <f t="shared" ref="M48:M76" si="30">SUM(AA48+AD48+AH48+AK48+AO48+AR48)</f>
        <v>128</v>
      </c>
      <c r="N48" s="211">
        <f t="shared" ref="N48:N76" si="31">M48-O48</f>
        <v>88</v>
      </c>
      <c r="O48" s="211">
        <v>40</v>
      </c>
      <c r="P48" s="209"/>
      <c r="Q48" s="209">
        <v>12</v>
      </c>
      <c r="R48" s="503"/>
      <c r="S48" s="215"/>
      <c r="T48" s="215"/>
      <c r="U48" s="215"/>
      <c r="V48" s="211"/>
      <c r="W48" s="211"/>
      <c r="X48" s="209"/>
      <c r="Y48" s="213"/>
      <c r="Z48" s="210"/>
      <c r="AA48" s="211"/>
      <c r="AB48" s="211"/>
      <c r="AC48" s="211"/>
      <c r="AD48" s="211"/>
      <c r="AE48" s="211"/>
      <c r="AF48" s="214">
        <f t="shared" si="17"/>
        <v>0</v>
      </c>
      <c r="AG48" s="210">
        <v>22</v>
      </c>
      <c r="AH48" s="209">
        <v>21</v>
      </c>
      <c r="AI48" s="211">
        <v>1</v>
      </c>
      <c r="AJ48" s="211">
        <v>38</v>
      </c>
      <c r="AK48" s="209">
        <v>37</v>
      </c>
      <c r="AL48" s="209">
        <v>1</v>
      </c>
      <c r="AM48" s="213">
        <f t="shared" si="18"/>
        <v>60</v>
      </c>
      <c r="AN48" s="212">
        <v>47</v>
      </c>
      <c r="AO48" s="211">
        <v>46</v>
      </c>
      <c r="AP48" s="211">
        <v>1</v>
      </c>
      <c r="AQ48" s="215">
        <v>25</v>
      </c>
      <c r="AR48" s="211">
        <v>24</v>
      </c>
      <c r="AS48" s="212">
        <v>1</v>
      </c>
      <c r="AT48" s="213">
        <f t="shared" si="13"/>
        <v>72</v>
      </c>
      <c r="AU48" s="231"/>
      <c r="AV48" s="46">
        <f t="shared" si="26"/>
        <v>396</v>
      </c>
      <c r="AW48" s="13"/>
      <c r="AY48" s="12"/>
    </row>
    <row r="49" spans="1:51" ht="21" customHeight="1">
      <c r="A49" s="383" t="s">
        <v>107</v>
      </c>
      <c r="B49" s="117" t="s">
        <v>116</v>
      </c>
      <c r="C49" s="421"/>
      <c r="D49" s="86"/>
      <c r="E49" s="86"/>
      <c r="F49" s="86"/>
      <c r="G49" s="86"/>
      <c r="H49" s="86" t="s">
        <v>169</v>
      </c>
      <c r="I49" s="86"/>
      <c r="J49" s="86"/>
      <c r="K49" s="140">
        <f t="shared" si="28"/>
        <v>126</v>
      </c>
      <c r="L49" s="167">
        <f t="shared" si="29"/>
        <v>2</v>
      </c>
      <c r="M49" s="167">
        <f t="shared" si="30"/>
        <v>124</v>
      </c>
      <c r="N49" s="211">
        <f t="shared" si="31"/>
        <v>76</v>
      </c>
      <c r="O49" s="211">
        <v>48</v>
      </c>
      <c r="P49" s="209"/>
      <c r="Q49" s="209">
        <v>12</v>
      </c>
      <c r="R49" s="503"/>
      <c r="S49" s="215"/>
      <c r="T49" s="215"/>
      <c r="U49" s="215"/>
      <c r="V49" s="211"/>
      <c r="W49" s="249"/>
      <c r="X49" s="209"/>
      <c r="Y49" s="213"/>
      <c r="Z49" s="210"/>
      <c r="AA49" s="211"/>
      <c r="AB49" s="211"/>
      <c r="AC49" s="211"/>
      <c r="AD49" s="211"/>
      <c r="AE49" s="211"/>
      <c r="AF49" s="214">
        <f t="shared" si="17"/>
        <v>0</v>
      </c>
      <c r="AG49" s="210">
        <v>50</v>
      </c>
      <c r="AH49" s="209">
        <v>49</v>
      </c>
      <c r="AI49" s="211">
        <v>1</v>
      </c>
      <c r="AJ49" s="211">
        <v>76</v>
      </c>
      <c r="AK49" s="209">
        <v>75</v>
      </c>
      <c r="AL49" s="209">
        <v>1</v>
      </c>
      <c r="AM49" s="213">
        <f t="shared" si="18"/>
        <v>126</v>
      </c>
      <c r="AN49" s="212"/>
      <c r="AO49" s="211"/>
      <c r="AP49" s="211"/>
      <c r="AQ49" s="215"/>
      <c r="AR49" s="211"/>
      <c r="AS49" s="212"/>
      <c r="AT49" s="213">
        <f t="shared" si="13"/>
        <v>0</v>
      </c>
      <c r="AU49" s="231"/>
      <c r="AV49" s="46">
        <f t="shared" si="26"/>
        <v>378</v>
      </c>
      <c r="AW49" s="13"/>
      <c r="AY49" s="12"/>
    </row>
    <row r="50" spans="1:51" ht="21" customHeight="1">
      <c r="A50" s="383" t="s">
        <v>108</v>
      </c>
      <c r="B50" s="117" t="s">
        <v>117</v>
      </c>
      <c r="C50" s="421"/>
      <c r="D50" s="86"/>
      <c r="E50" s="86"/>
      <c r="F50" s="86"/>
      <c r="G50" s="86"/>
      <c r="H50" s="86" t="s">
        <v>153</v>
      </c>
      <c r="I50" s="86"/>
      <c r="J50" s="86"/>
      <c r="K50" s="140">
        <f t="shared" si="28"/>
        <v>108</v>
      </c>
      <c r="L50" s="167">
        <f t="shared" si="29"/>
        <v>4</v>
      </c>
      <c r="M50" s="167">
        <f t="shared" si="30"/>
        <v>104</v>
      </c>
      <c r="N50" s="211">
        <f t="shared" si="31"/>
        <v>72</v>
      </c>
      <c r="O50" s="211">
        <v>32</v>
      </c>
      <c r="P50" s="209"/>
      <c r="Q50" s="209"/>
      <c r="R50" s="503"/>
      <c r="S50" s="215"/>
      <c r="T50" s="215"/>
      <c r="U50" s="215"/>
      <c r="V50" s="211"/>
      <c r="W50" s="209"/>
      <c r="X50" s="209"/>
      <c r="Y50" s="213"/>
      <c r="Z50" s="210">
        <v>32</v>
      </c>
      <c r="AA50" s="211">
        <v>31</v>
      </c>
      <c r="AB50" s="211">
        <v>1</v>
      </c>
      <c r="AC50" s="211">
        <v>26</v>
      </c>
      <c r="AD50" s="211">
        <v>25</v>
      </c>
      <c r="AE50" s="211">
        <v>1</v>
      </c>
      <c r="AF50" s="214">
        <f t="shared" si="17"/>
        <v>58</v>
      </c>
      <c r="AG50" s="210">
        <v>32</v>
      </c>
      <c r="AH50" s="209">
        <v>31</v>
      </c>
      <c r="AI50" s="211">
        <v>1</v>
      </c>
      <c r="AJ50" s="211">
        <v>18</v>
      </c>
      <c r="AK50" s="209">
        <v>17</v>
      </c>
      <c r="AL50" s="209">
        <v>1</v>
      </c>
      <c r="AM50" s="213">
        <f t="shared" si="18"/>
        <v>50</v>
      </c>
      <c r="AN50" s="212"/>
      <c r="AO50" s="211"/>
      <c r="AP50" s="211"/>
      <c r="AQ50" s="215"/>
      <c r="AR50" s="211"/>
      <c r="AS50" s="212"/>
      <c r="AT50" s="213">
        <f t="shared" si="13"/>
        <v>0</v>
      </c>
      <c r="AU50" s="231"/>
      <c r="AV50" s="404">
        <f>AT50+AM50+AF50+Y50</f>
        <v>108</v>
      </c>
      <c r="AW50" s="13"/>
      <c r="AY50" s="12"/>
    </row>
    <row r="51" spans="1:51" ht="37.5" customHeight="1">
      <c r="A51" s="383" t="s">
        <v>109</v>
      </c>
      <c r="B51" s="89" t="s">
        <v>118</v>
      </c>
      <c r="C51" s="86"/>
      <c r="D51" s="86"/>
      <c r="E51" s="86"/>
      <c r="F51" s="86"/>
      <c r="G51" s="86"/>
      <c r="H51" s="86"/>
      <c r="I51" s="86" t="s">
        <v>153</v>
      </c>
      <c r="J51" s="86"/>
      <c r="K51" s="140">
        <f t="shared" si="28"/>
        <v>108</v>
      </c>
      <c r="L51" s="167">
        <f t="shared" si="29"/>
        <v>2</v>
      </c>
      <c r="M51" s="167">
        <f t="shared" si="30"/>
        <v>106</v>
      </c>
      <c r="N51" s="211">
        <f t="shared" si="31"/>
        <v>74</v>
      </c>
      <c r="O51" s="211">
        <v>32</v>
      </c>
      <c r="P51" s="209"/>
      <c r="Q51" s="209"/>
      <c r="R51" s="503"/>
      <c r="S51" s="215"/>
      <c r="T51" s="215"/>
      <c r="U51" s="215"/>
      <c r="V51" s="211"/>
      <c r="W51" s="209"/>
      <c r="X51" s="209"/>
      <c r="Y51" s="213"/>
      <c r="Z51" s="210"/>
      <c r="AA51" s="211"/>
      <c r="AB51" s="211"/>
      <c r="AC51" s="211"/>
      <c r="AD51" s="211"/>
      <c r="AE51" s="211"/>
      <c r="AF51" s="214">
        <f t="shared" si="17"/>
        <v>0</v>
      </c>
      <c r="AG51" s="210"/>
      <c r="AH51" s="209"/>
      <c r="AI51" s="211"/>
      <c r="AJ51" s="211"/>
      <c r="AK51" s="209"/>
      <c r="AL51" s="209"/>
      <c r="AM51" s="213">
        <f t="shared" si="18"/>
        <v>0</v>
      </c>
      <c r="AN51" s="212">
        <v>108</v>
      </c>
      <c r="AO51" s="211">
        <v>106</v>
      </c>
      <c r="AP51" s="211">
        <v>2</v>
      </c>
      <c r="AQ51" s="215"/>
      <c r="AR51" s="211"/>
      <c r="AS51" s="212"/>
      <c r="AT51" s="213">
        <f t="shared" si="13"/>
        <v>108</v>
      </c>
      <c r="AU51" s="231"/>
      <c r="AV51" s="404">
        <f t="shared" ref="AV51:AV92" si="32">AT51+AM51+AF51+Y51</f>
        <v>108</v>
      </c>
      <c r="AW51" s="13"/>
      <c r="AY51" s="12"/>
    </row>
    <row r="52" spans="1:51" ht="38.25" customHeight="1">
      <c r="A52" s="383" t="s">
        <v>110</v>
      </c>
      <c r="B52" s="118" t="s">
        <v>66</v>
      </c>
      <c r="C52" s="86"/>
      <c r="D52" s="86"/>
      <c r="E52" s="86"/>
      <c r="F52" s="86"/>
      <c r="G52" s="86"/>
      <c r="H52" s="86"/>
      <c r="I52" s="86"/>
      <c r="J52" s="86" t="s">
        <v>153</v>
      </c>
      <c r="K52" s="140">
        <f t="shared" si="28"/>
        <v>36</v>
      </c>
      <c r="L52" s="167">
        <f t="shared" si="29"/>
        <v>2</v>
      </c>
      <c r="M52" s="167">
        <f t="shared" si="30"/>
        <v>34</v>
      </c>
      <c r="N52" s="211">
        <f t="shared" si="31"/>
        <v>0</v>
      </c>
      <c r="O52" s="211">
        <v>34</v>
      </c>
      <c r="P52" s="209"/>
      <c r="Q52" s="209"/>
      <c r="R52" s="503"/>
      <c r="S52" s="215"/>
      <c r="T52" s="215"/>
      <c r="U52" s="215"/>
      <c r="V52" s="211"/>
      <c r="W52" s="209"/>
      <c r="X52" s="209"/>
      <c r="Y52" s="213"/>
      <c r="Z52" s="210"/>
      <c r="AA52" s="211"/>
      <c r="AB52" s="211"/>
      <c r="AC52" s="215"/>
      <c r="AD52" s="211"/>
      <c r="AE52" s="212"/>
      <c r="AF52" s="214">
        <f t="shared" si="17"/>
        <v>0</v>
      </c>
      <c r="AG52" s="210"/>
      <c r="AH52" s="211"/>
      <c r="AI52" s="215"/>
      <c r="AJ52" s="211"/>
      <c r="AK52" s="209"/>
      <c r="AL52" s="209"/>
      <c r="AM52" s="213">
        <f t="shared" si="18"/>
        <v>0</v>
      </c>
      <c r="AN52" s="212"/>
      <c r="AO52" s="211"/>
      <c r="AP52" s="211"/>
      <c r="AQ52" s="215">
        <v>36</v>
      </c>
      <c r="AR52" s="211">
        <v>34</v>
      </c>
      <c r="AS52" s="212">
        <v>2</v>
      </c>
      <c r="AT52" s="213">
        <f t="shared" si="13"/>
        <v>36</v>
      </c>
      <c r="AU52" s="231"/>
      <c r="AV52" s="404">
        <f t="shared" si="32"/>
        <v>36</v>
      </c>
      <c r="AW52" s="13"/>
      <c r="AY52" s="12"/>
    </row>
    <row r="53" spans="1:51" ht="38.25" customHeight="1">
      <c r="A53" s="383" t="s">
        <v>111</v>
      </c>
      <c r="B53" s="117" t="s">
        <v>119</v>
      </c>
      <c r="C53" s="421"/>
      <c r="D53" s="86"/>
      <c r="E53" s="86"/>
      <c r="F53" s="86"/>
      <c r="G53" s="86"/>
      <c r="H53" s="86"/>
      <c r="I53" s="86" t="s">
        <v>153</v>
      </c>
      <c r="J53" s="86"/>
      <c r="K53" s="140">
        <f t="shared" si="28"/>
        <v>93</v>
      </c>
      <c r="L53" s="167">
        <f t="shared" si="29"/>
        <v>2</v>
      </c>
      <c r="M53" s="167">
        <f t="shared" si="30"/>
        <v>91</v>
      </c>
      <c r="N53" s="211">
        <f t="shared" si="31"/>
        <v>63</v>
      </c>
      <c r="O53" s="211">
        <v>28</v>
      </c>
      <c r="P53" s="232"/>
      <c r="Q53" s="232"/>
      <c r="R53" s="505"/>
      <c r="S53" s="233"/>
      <c r="T53" s="233"/>
      <c r="U53" s="233"/>
      <c r="V53" s="208"/>
      <c r="W53" s="233"/>
      <c r="X53" s="232"/>
      <c r="Y53" s="213"/>
      <c r="Z53" s="210"/>
      <c r="AA53" s="211"/>
      <c r="AB53" s="211"/>
      <c r="AC53" s="211"/>
      <c r="AD53" s="211"/>
      <c r="AE53" s="211"/>
      <c r="AF53" s="214">
        <f t="shared" si="17"/>
        <v>0</v>
      </c>
      <c r="AG53" s="210"/>
      <c r="AH53" s="211"/>
      <c r="AI53" s="215"/>
      <c r="AJ53" s="211"/>
      <c r="AK53" s="209"/>
      <c r="AL53" s="209"/>
      <c r="AM53" s="213">
        <f t="shared" si="18"/>
        <v>0</v>
      </c>
      <c r="AN53" s="212">
        <v>93</v>
      </c>
      <c r="AO53" s="211">
        <v>91</v>
      </c>
      <c r="AP53" s="211">
        <v>2</v>
      </c>
      <c r="AQ53" s="215"/>
      <c r="AR53" s="211"/>
      <c r="AS53" s="212"/>
      <c r="AT53" s="213">
        <f t="shared" si="13"/>
        <v>93</v>
      </c>
      <c r="AU53" s="231"/>
      <c r="AV53" s="404">
        <f t="shared" si="32"/>
        <v>93</v>
      </c>
      <c r="AW53" s="14"/>
      <c r="AY53" s="12"/>
    </row>
    <row r="54" spans="1:51" ht="21" customHeight="1">
      <c r="A54" s="383" t="s">
        <v>112</v>
      </c>
      <c r="B54" s="89" t="s">
        <v>67</v>
      </c>
      <c r="C54" s="86"/>
      <c r="D54" s="86"/>
      <c r="E54" s="86" t="s">
        <v>169</v>
      </c>
      <c r="F54" s="86"/>
      <c r="G54" s="86"/>
      <c r="H54" s="86"/>
      <c r="I54" s="86"/>
      <c r="J54" s="86"/>
      <c r="K54" s="140">
        <f t="shared" si="28"/>
        <v>40</v>
      </c>
      <c r="L54" s="167">
        <f t="shared" si="29"/>
        <v>0</v>
      </c>
      <c r="M54" s="167">
        <f t="shared" si="30"/>
        <v>40</v>
      </c>
      <c r="N54" s="211">
        <f t="shared" si="31"/>
        <v>30</v>
      </c>
      <c r="O54" s="211">
        <v>10</v>
      </c>
      <c r="P54" s="209"/>
      <c r="Q54" s="209">
        <v>12</v>
      </c>
      <c r="R54" s="503"/>
      <c r="S54" s="215"/>
      <c r="T54" s="215"/>
      <c r="U54" s="215"/>
      <c r="V54" s="211"/>
      <c r="W54" s="209"/>
      <c r="X54" s="209"/>
      <c r="Y54" s="213"/>
      <c r="Z54" s="210">
        <v>40</v>
      </c>
      <c r="AA54" s="211">
        <v>40</v>
      </c>
      <c r="AB54" s="211"/>
      <c r="AC54" s="211"/>
      <c r="AD54" s="211"/>
      <c r="AE54" s="211"/>
      <c r="AF54" s="214">
        <f t="shared" si="17"/>
        <v>40</v>
      </c>
      <c r="AG54" s="210"/>
      <c r="AH54" s="211"/>
      <c r="AI54" s="215"/>
      <c r="AJ54" s="211"/>
      <c r="AK54" s="209"/>
      <c r="AL54" s="209"/>
      <c r="AM54" s="213">
        <f t="shared" si="18"/>
        <v>0</v>
      </c>
      <c r="AN54" s="212"/>
      <c r="AO54" s="211"/>
      <c r="AP54" s="211"/>
      <c r="AQ54" s="215"/>
      <c r="AR54" s="211"/>
      <c r="AS54" s="212"/>
      <c r="AT54" s="213">
        <f t="shared" si="13"/>
        <v>0</v>
      </c>
      <c r="AU54" s="231"/>
      <c r="AV54" s="404">
        <f t="shared" si="32"/>
        <v>40</v>
      </c>
      <c r="AW54" s="13"/>
      <c r="AY54" s="12"/>
    </row>
    <row r="55" spans="1:51" ht="21" customHeight="1">
      <c r="A55" s="383" t="s">
        <v>113</v>
      </c>
      <c r="B55" s="89" t="s">
        <v>59</v>
      </c>
      <c r="C55" s="86"/>
      <c r="D55" s="86"/>
      <c r="E55" s="86"/>
      <c r="F55" s="86"/>
      <c r="G55" s="86"/>
      <c r="H55" s="86" t="s">
        <v>153</v>
      </c>
      <c r="I55" s="86"/>
      <c r="J55" s="86"/>
      <c r="K55" s="140">
        <f t="shared" si="28"/>
        <v>68</v>
      </c>
      <c r="L55" s="167">
        <f t="shared" si="29"/>
        <v>2</v>
      </c>
      <c r="M55" s="167">
        <f t="shared" si="30"/>
        <v>66</v>
      </c>
      <c r="N55" s="211">
        <f t="shared" si="31"/>
        <v>36</v>
      </c>
      <c r="O55" s="211">
        <v>30</v>
      </c>
      <c r="P55" s="209"/>
      <c r="Q55" s="209"/>
      <c r="R55" s="503"/>
      <c r="S55" s="234"/>
      <c r="T55" s="234"/>
      <c r="U55" s="234"/>
      <c r="V55" s="235"/>
      <c r="W55" s="236"/>
      <c r="X55" s="236"/>
      <c r="Y55" s="237"/>
      <c r="Z55" s="238"/>
      <c r="AA55" s="235"/>
      <c r="AB55" s="235"/>
      <c r="AC55" s="235"/>
      <c r="AD55" s="235"/>
      <c r="AE55" s="235"/>
      <c r="AF55" s="214">
        <f t="shared" si="17"/>
        <v>0</v>
      </c>
      <c r="AG55" s="238"/>
      <c r="AH55" s="235"/>
      <c r="AI55" s="234"/>
      <c r="AJ55" s="235">
        <v>68</v>
      </c>
      <c r="AK55" s="236">
        <v>66</v>
      </c>
      <c r="AL55" s="236">
        <v>2</v>
      </c>
      <c r="AM55" s="213">
        <f t="shared" si="18"/>
        <v>68</v>
      </c>
      <c r="AN55" s="239"/>
      <c r="AO55" s="235"/>
      <c r="AP55" s="235"/>
      <c r="AQ55" s="234"/>
      <c r="AR55" s="235"/>
      <c r="AS55" s="239"/>
      <c r="AT55" s="213">
        <f t="shared" si="13"/>
        <v>0</v>
      </c>
      <c r="AU55" s="231"/>
      <c r="AV55" s="404">
        <f t="shared" si="32"/>
        <v>68</v>
      </c>
      <c r="AW55" s="13"/>
      <c r="AY55" s="12"/>
    </row>
    <row r="56" spans="1:51" ht="37.5" customHeight="1">
      <c r="A56" s="383" t="s">
        <v>167</v>
      </c>
      <c r="B56" s="89" t="s">
        <v>120</v>
      </c>
      <c r="C56" s="86"/>
      <c r="D56" s="86"/>
      <c r="E56" s="86"/>
      <c r="F56" s="86"/>
      <c r="G56" s="86"/>
      <c r="H56" s="86" t="s">
        <v>153</v>
      </c>
      <c r="I56" s="86"/>
      <c r="J56" s="86"/>
      <c r="K56" s="140">
        <f t="shared" si="28"/>
        <v>65</v>
      </c>
      <c r="L56" s="167">
        <f t="shared" si="29"/>
        <v>2</v>
      </c>
      <c r="M56" s="167">
        <f t="shared" si="30"/>
        <v>63</v>
      </c>
      <c r="N56" s="211">
        <f t="shared" si="31"/>
        <v>43</v>
      </c>
      <c r="O56" s="211">
        <v>20</v>
      </c>
      <c r="P56" s="209"/>
      <c r="Q56" s="209"/>
      <c r="R56" s="503"/>
      <c r="S56" s="234"/>
      <c r="T56" s="234"/>
      <c r="U56" s="234"/>
      <c r="V56" s="235"/>
      <c r="W56" s="236"/>
      <c r="X56" s="236"/>
      <c r="Y56" s="237"/>
      <c r="Z56" s="238"/>
      <c r="AA56" s="235"/>
      <c r="AB56" s="235"/>
      <c r="AC56" s="235"/>
      <c r="AD56" s="235"/>
      <c r="AE56" s="235"/>
      <c r="AF56" s="214">
        <f t="shared" si="17"/>
        <v>0</v>
      </c>
      <c r="AG56" s="238"/>
      <c r="AH56" s="235"/>
      <c r="AI56" s="234"/>
      <c r="AJ56" s="235">
        <v>65</v>
      </c>
      <c r="AK56" s="236">
        <v>63</v>
      </c>
      <c r="AL56" s="236">
        <v>2</v>
      </c>
      <c r="AM56" s="213">
        <f t="shared" si="18"/>
        <v>65</v>
      </c>
      <c r="AN56" s="239"/>
      <c r="AO56" s="235"/>
      <c r="AP56" s="235"/>
      <c r="AQ56" s="234"/>
      <c r="AR56" s="235"/>
      <c r="AS56" s="239"/>
      <c r="AT56" s="213">
        <f t="shared" si="13"/>
        <v>0</v>
      </c>
      <c r="AU56" s="231"/>
      <c r="AV56" s="404">
        <f t="shared" si="32"/>
        <v>65</v>
      </c>
      <c r="AW56" s="13"/>
      <c r="AY56" s="12"/>
    </row>
    <row r="57" spans="1:51" ht="21.75" customHeight="1">
      <c r="A57" s="383" t="s">
        <v>168</v>
      </c>
      <c r="B57" s="90" t="s">
        <v>121</v>
      </c>
      <c r="C57" s="86"/>
      <c r="D57" s="86"/>
      <c r="E57" s="86"/>
      <c r="F57" s="86"/>
      <c r="G57" s="86"/>
      <c r="H57" s="86"/>
      <c r="I57" s="86"/>
      <c r="J57" s="86" t="s">
        <v>153</v>
      </c>
      <c r="K57" s="140">
        <f t="shared" si="28"/>
        <v>36</v>
      </c>
      <c r="L57" s="167">
        <f t="shared" si="29"/>
        <v>2</v>
      </c>
      <c r="M57" s="167">
        <f t="shared" si="30"/>
        <v>34</v>
      </c>
      <c r="N57" s="211">
        <f t="shared" si="31"/>
        <v>23</v>
      </c>
      <c r="O57" s="211">
        <v>11</v>
      </c>
      <c r="P57" s="209"/>
      <c r="Q57" s="209"/>
      <c r="R57" s="503"/>
      <c r="S57" s="215"/>
      <c r="T57" s="215"/>
      <c r="U57" s="215"/>
      <c r="V57" s="211"/>
      <c r="W57" s="209"/>
      <c r="X57" s="211"/>
      <c r="Y57" s="213"/>
      <c r="Z57" s="210"/>
      <c r="AA57" s="211"/>
      <c r="AB57" s="211"/>
      <c r="AC57" s="211"/>
      <c r="AD57" s="211"/>
      <c r="AE57" s="211"/>
      <c r="AF57" s="214">
        <f t="shared" si="17"/>
        <v>0</v>
      </c>
      <c r="AG57" s="210"/>
      <c r="AH57" s="211"/>
      <c r="AI57" s="215"/>
      <c r="AJ57" s="211"/>
      <c r="AK57" s="209"/>
      <c r="AL57" s="209"/>
      <c r="AM57" s="213">
        <f t="shared" si="18"/>
        <v>0</v>
      </c>
      <c r="AN57" s="212"/>
      <c r="AO57" s="211"/>
      <c r="AP57" s="211"/>
      <c r="AQ57" s="215">
        <v>36</v>
      </c>
      <c r="AR57" s="211">
        <v>34</v>
      </c>
      <c r="AS57" s="212">
        <v>2</v>
      </c>
      <c r="AT57" s="213">
        <f t="shared" si="13"/>
        <v>36</v>
      </c>
      <c r="AU57" s="231"/>
      <c r="AV57" s="404">
        <f t="shared" si="32"/>
        <v>36</v>
      </c>
      <c r="AW57" s="13"/>
      <c r="AY57" s="12"/>
    </row>
    <row r="58" spans="1:51" ht="39.75" hidden="1" customHeight="1" thickBot="1">
      <c r="A58" s="207" t="e">
        <f>#REF!</f>
        <v>#REF!</v>
      </c>
      <c r="B58" s="90" t="e">
        <f>#REF!</f>
        <v>#REF!</v>
      </c>
      <c r="C58" s="178"/>
      <c r="D58" s="178"/>
      <c r="E58" s="178"/>
      <c r="F58" s="178"/>
      <c r="G58" s="178"/>
      <c r="H58" s="178"/>
      <c r="I58" s="178"/>
      <c r="J58" s="178"/>
      <c r="K58" s="140">
        <f t="shared" si="28"/>
        <v>0</v>
      </c>
      <c r="L58" s="167">
        <f t="shared" si="29"/>
        <v>0</v>
      </c>
      <c r="M58" s="167">
        <f t="shared" si="30"/>
        <v>0</v>
      </c>
      <c r="N58" s="211" t="e">
        <f t="shared" si="31"/>
        <v>#REF!</v>
      </c>
      <c r="O58" s="208" t="e">
        <f>#REF!</f>
        <v>#REF!</v>
      </c>
      <c r="P58" s="232" t="e">
        <f>#REF!</f>
        <v>#REF!</v>
      </c>
      <c r="Q58" s="232"/>
      <c r="R58" s="505"/>
      <c r="S58" s="244"/>
      <c r="T58" s="244"/>
      <c r="U58" s="244"/>
      <c r="V58" s="245"/>
      <c r="W58" s="246"/>
      <c r="X58" s="246"/>
      <c r="Y58" s="247"/>
      <c r="Z58" s="248" t="e">
        <f>#REF!</f>
        <v>#REF!</v>
      </c>
      <c r="AA58" s="249"/>
      <c r="AB58" s="249"/>
      <c r="AC58" s="249" t="e">
        <f>#REF!</f>
        <v>#REF!</v>
      </c>
      <c r="AD58" s="250"/>
      <c r="AE58" s="250"/>
      <c r="AF58" s="251"/>
      <c r="AG58" s="248" t="e">
        <f>#REF!</f>
        <v>#REF!</v>
      </c>
      <c r="AH58" s="249"/>
      <c r="AI58" s="252"/>
      <c r="AJ58" s="249"/>
      <c r="AK58" s="250"/>
      <c r="AL58" s="250"/>
      <c r="AM58" s="213" t="e">
        <f t="shared" si="18"/>
        <v>#REF!</v>
      </c>
      <c r="AN58" s="253" t="e">
        <f>#REF!</f>
        <v>#REF!</v>
      </c>
      <c r="AO58" s="249"/>
      <c r="AP58" s="249"/>
      <c r="AQ58" s="252"/>
      <c r="AR58" s="249"/>
      <c r="AS58" s="253"/>
      <c r="AT58" s="254" t="e">
        <f>#REF!</f>
        <v>#REF!</v>
      </c>
      <c r="AU58" s="231"/>
      <c r="AV58" s="404" t="e">
        <f t="shared" si="32"/>
        <v>#REF!</v>
      </c>
      <c r="AW58" s="13"/>
      <c r="AY58" s="12"/>
    </row>
    <row r="59" spans="1:51" ht="53.25" hidden="1" customHeight="1" thickBot="1">
      <c r="A59" s="207" t="e">
        <f>#REF!</f>
        <v>#REF!</v>
      </c>
      <c r="B59" s="90" t="e">
        <f>#REF!</f>
        <v>#REF!</v>
      </c>
      <c r="C59" s="178"/>
      <c r="D59" s="178"/>
      <c r="E59" s="178"/>
      <c r="F59" s="178"/>
      <c r="G59" s="178"/>
      <c r="H59" s="178"/>
      <c r="I59" s="178"/>
      <c r="J59" s="178"/>
      <c r="K59" s="140">
        <f t="shared" si="28"/>
        <v>0</v>
      </c>
      <c r="L59" s="167">
        <f t="shared" si="29"/>
        <v>0</v>
      </c>
      <c r="M59" s="167">
        <f t="shared" si="30"/>
        <v>0</v>
      </c>
      <c r="N59" s="211" t="e">
        <f t="shared" si="31"/>
        <v>#REF!</v>
      </c>
      <c r="O59" s="208" t="e">
        <f>#REF!</f>
        <v>#REF!</v>
      </c>
      <c r="P59" s="232" t="e">
        <f>#REF!</f>
        <v>#REF!</v>
      </c>
      <c r="Q59" s="232"/>
      <c r="R59" s="505"/>
      <c r="S59" s="233"/>
      <c r="T59" s="233"/>
      <c r="U59" s="233"/>
      <c r="V59" s="208"/>
      <c r="W59" s="232"/>
      <c r="X59" s="232"/>
      <c r="Y59" s="255"/>
      <c r="Z59" s="210" t="e">
        <f>#REF!</f>
        <v>#REF!</v>
      </c>
      <c r="AA59" s="211"/>
      <c r="AB59" s="211"/>
      <c r="AC59" s="211" t="e">
        <f>#REF!</f>
        <v>#REF!</v>
      </c>
      <c r="AD59" s="209"/>
      <c r="AE59" s="209"/>
      <c r="AF59" s="213"/>
      <c r="AG59" s="210" t="e">
        <f>#REF!</f>
        <v>#REF!</v>
      </c>
      <c r="AH59" s="211"/>
      <c r="AI59" s="215"/>
      <c r="AJ59" s="211"/>
      <c r="AK59" s="209"/>
      <c r="AL59" s="209"/>
      <c r="AM59" s="213" t="e">
        <f t="shared" si="18"/>
        <v>#REF!</v>
      </c>
      <c r="AN59" s="212" t="e">
        <f>#REF!</f>
        <v>#REF!</v>
      </c>
      <c r="AO59" s="211"/>
      <c r="AP59" s="211"/>
      <c r="AQ59" s="215"/>
      <c r="AR59" s="211"/>
      <c r="AS59" s="212"/>
      <c r="AT59" s="214" t="e">
        <f>#REF!</f>
        <v>#REF!</v>
      </c>
      <c r="AU59" s="231"/>
      <c r="AV59" s="404" t="e">
        <f t="shared" si="32"/>
        <v>#REF!</v>
      </c>
      <c r="AW59" s="13"/>
      <c r="AY59" s="12"/>
    </row>
    <row r="60" spans="1:51" ht="21.75" hidden="1" customHeight="1" thickBot="1">
      <c r="A60" s="207" t="e">
        <f>#REF!</f>
        <v>#REF!</v>
      </c>
      <c r="B60" s="90" t="e">
        <f>#REF!</f>
        <v>#REF!</v>
      </c>
      <c r="C60" s="178"/>
      <c r="D60" s="178"/>
      <c r="E60" s="178"/>
      <c r="F60" s="178"/>
      <c r="G60" s="178"/>
      <c r="H60" s="178"/>
      <c r="I60" s="178"/>
      <c r="J60" s="178"/>
      <c r="K60" s="140">
        <f t="shared" si="28"/>
        <v>0</v>
      </c>
      <c r="L60" s="167">
        <f t="shared" si="29"/>
        <v>0</v>
      </c>
      <c r="M60" s="167">
        <f t="shared" si="30"/>
        <v>0</v>
      </c>
      <c r="N60" s="211" t="e">
        <f t="shared" si="31"/>
        <v>#REF!</v>
      </c>
      <c r="O60" s="208" t="e">
        <f>#REF!</f>
        <v>#REF!</v>
      </c>
      <c r="P60" s="232" t="e">
        <f>#REF!</f>
        <v>#REF!</v>
      </c>
      <c r="Q60" s="232"/>
      <c r="R60" s="505"/>
      <c r="S60" s="233"/>
      <c r="T60" s="233"/>
      <c r="U60" s="233"/>
      <c r="V60" s="208"/>
      <c r="W60" s="232"/>
      <c r="X60" s="232"/>
      <c r="Y60" s="255"/>
      <c r="Z60" s="210" t="e">
        <f>#REF!</f>
        <v>#REF!</v>
      </c>
      <c r="AA60" s="211"/>
      <c r="AB60" s="211"/>
      <c r="AC60" s="211" t="e">
        <f>#REF!</f>
        <v>#REF!</v>
      </c>
      <c r="AD60" s="209"/>
      <c r="AE60" s="209"/>
      <c r="AF60" s="213"/>
      <c r="AG60" s="210" t="e">
        <f>#REF!</f>
        <v>#REF!</v>
      </c>
      <c r="AH60" s="211"/>
      <c r="AI60" s="215"/>
      <c r="AJ60" s="211"/>
      <c r="AK60" s="209"/>
      <c r="AL60" s="209"/>
      <c r="AM60" s="213" t="e">
        <f t="shared" si="18"/>
        <v>#REF!</v>
      </c>
      <c r="AN60" s="212" t="e">
        <f>#REF!</f>
        <v>#REF!</v>
      </c>
      <c r="AO60" s="211"/>
      <c r="AP60" s="211"/>
      <c r="AQ60" s="215"/>
      <c r="AR60" s="211"/>
      <c r="AS60" s="212"/>
      <c r="AT60" s="214" t="e">
        <f>#REF!</f>
        <v>#REF!</v>
      </c>
      <c r="AU60" s="231"/>
      <c r="AV60" s="404" t="e">
        <f t="shared" si="32"/>
        <v>#REF!</v>
      </c>
      <c r="AW60" s="13"/>
      <c r="AY60" s="12"/>
    </row>
    <row r="61" spans="1:51" ht="36" hidden="1" customHeight="1" thickBot="1">
      <c r="A61" s="207" t="e">
        <f>#REF!</f>
        <v>#REF!</v>
      </c>
      <c r="B61" s="90" t="e">
        <f>#REF!</f>
        <v>#REF!</v>
      </c>
      <c r="C61" s="178"/>
      <c r="D61" s="178"/>
      <c r="E61" s="178"/>
      <c r="F61" s="178"/>
      <c r="G61" s="178"/>
      <c r="H61" s="178"/>
      <c r="I61" s="178"/>
      <c r="J61" s="178"/>
      <c r="K61" s="140">
        <f t="shared" si="28"/>
        <v>0</v>
      </c>
      <c r="L61" s="167">
        <f t="shared" si="29"/>
        <v>0</v>
      </c>
      <c r="M61" s="167">
        <f t="shared" si="30"/>
        <v>0</v>
      </c>
      <c r="N61" s="211" t="e">
        <f t="shared" si="31"/>
        <v>#REF!</v>
      </c>
      <c r="O61" s="208" t="e">
        <f>#REF!</f>
        <v>#REF!</v>
      </c>
      <c r="P61" s="232" t="e">
        <f>#REF!</f>
        <v>#REF!</v>
      </c>
      <c r="Q61" s="232"/>
      <c r="R61" s="505"/>
      <c r="S61" s="233"/>
      <c r="T61" s="233"/>
      <c r="U61" s="233"/>
      <c r="V61" s="208"/>
      <c r="W61" s="232"/>
      <c r="X61" s="232"/>
      <c r="Y61" s="255"/>
      <c r="Z61" s="210" t="e">
        <f>#REF!</f>
        <v>#REF!</v>
      </c>
      <c r="AA61" s="211"/>
      <c r="AB61" s="211"/>
      <c r="AC61" s="211" t="e">
        <f>#REF!</f>
        <v>#REF!</v>
      </c>
      <c r="AD61" s="209"/>
      <c r="AE61" s="209"/>
      <c r="AF61" s="213"/>
      <c r="AG61" s="210" t="e">
        <f>#REF!</f>
        <v>#REF!</v>
      </c>
      <c r="AH61" s="211"/>
      <c r="AI61" s="215"/>
      <c r="AJ61" s="211"/>
      <c r="AK61" s="209"/>
      <c r="AL61" s="209"/>
      <c r="AM61" s="213" t="e">
        <f t="shared" si="18"/>
        <v>#REF!</v>
      </c>
      <c r="AN61" s="212" t="e">
        <f>#REF!</f>
        <v>#REF!</v>
      </c>
      <c r="AO61" s="211"/>
      <c r="AP61" s="211"/>
      <c r="AQ61" s="215"/>
      <c r="AR61" s="211"/>
      <c r="AS61" s="212"/>
      <c r="AT61" s="214" t="e">
        <f>#REF!</f>
        <v>#REF!</v>
      </c>
      <c r="AU61" s="231"/>
      <c r="AV61" s="404" t="e">
        <f t="shared" si="32"/>
        <v>#REF!</v>
      </c>
      <c r="AW61" s="14"/>
      <c r="AY61" s="12"/>
    </row>
    <row r="62" spans="1:51" ht="42.75" hidden="1" customHeight="1" thickBot="1">
      <c r="A62" s="207" t="e">
        <f>#REF!</f>
        <v>#REF!</v>
      </c>
      <c r="B62" s="90" t="e">
        <f>#REF!</f>
        <v>#REF!</v>
      </c>
      <c r="C62" s="178"/>
      <c r="D62" s="178"/>
      <c r="E62" s="178"/>
      <c r="F62" s="178"/>
      <c r="G62" s="178"/>
      <c r="H62" s="178"/>
      <c r="I62" s="178"/>
      <c r="J62" s="178"/>
      <c r="K62" s="140">
        <f t="shared" si="28"/>
        <v>0</v>
      </c>
      <c r="L62" s="167">
        <f t="shared" si="29"/>
        <v>0</v>
      </c>
      <c r="M62" s="167">
        <f t="shared" si="30"/>
        <v>0</v>
      </c>
      <c r="N62" s="211" t="e">
        <f t="shared" si="31"/>
        <v>#REF!</v>
      </c>
      <c r="O62" s="208" t="e">
        <f>#REF!</f>
        <v>#REF!</v>
      </c>
      <c r="P62" s="232" t="e">
        <f>#REF!</f>
        <v>#REF!</v>
      </c>
      <c r="Q62" s="232"/>
      <c r="R62" s="505"/>
      <c r="S62" s="233"/>
      <c r="T62" s="233"/>
      <c r="U62" s="233"/>
      <c r="V62" s="208"/>
      <c r="W62" s="232"/>
      <c r="X62" s="232"/>
      <c r="Y62" s="255"/>
      <c r="Z62" s="210" t="e">
        <f>#REF!</f>
        <v>#REF!</v>
      </c>
      <c r="AA62" s="211"/>
      <c r="AB62" s="211"/>
      <c r="AC62" s="211" t="e">
        <f>#REF!</f>
        <v>#REF!</v>
      </c>
      <c r="AD62" s="209"/>
      <c r="AE62" s="209"/>
      <c r="AF62" s="213"/>
      <c r="AG62" s="210" t="e">
        <f>#REF!</f>
        <v>#REF!</v>
      </c>
      <c r="AH62" s="211"/>
      <c r="AI62" s="215"/>
      <c r="AJ62" s="211"/>
      <c r="AK62" s="209"/>
      <c r="AL62" s="209"/>
      <c r="AM62" s="213" t="e">
        <f t="shared" si="18"/>
        <v>#REF!</v>
      </c>
      <c r="AN62" s="212" t="e">
        <f>#REF!</f>
        <v>#REF!</v>
      </c>
      <c r="AO62" s="211"/>
      <c r="AP62" s="211"/>
      <c r="AQ62" s="215"/>
      <c r="AR62" s="211"/>
      <c r="AS62" s="212"/>
      <c r="AT62" s="214" t="e">
        <f>#REF!</f>
        <v>#REF!</v>
      </c>
      <c r="AU62" s="231"/>
      <c r="AV62" s="404" t="e">
        <f t="shared" si="32"/>
        <v>#REF!</v>
      </c>
      <c r="AW62" s="13"/>
      <c r="AY62" s="12"/>
    </row>
    <row r="63" spans="1:51" ht="21.75" hidden="1" customHeight="1" thickBot="1">
      <c r="A63" s="207" t="e">
        <f>#REF!</f>
        <v>#REF!</v>
      </c>
      <c r="B63" s="90" t="e">
        <f>#REF!</f>
        <v>#REF!</v>
      </c>
      <c r="C63" s="178"/>
      <c r="D63" s="178"/>
      <c r="E63" s="178"/>
      <c r="F63" s="178"/>
      <c r="G63" s="178"/>
      <c r="H63" s="178"/>
      <c r="I63" s="178"/>
      <c r="J63" s="178"/>
      <c r="K63" s="140">
        <f t="shared" si="28"/>
        <v>0</v>
      </c>
      <c r="L63" s="167">
        <f t="shared" si="29"/>
        <v>0</v>
      </c>
      <c r="M63" s="167">
        <f t="shared" si="30"/>
        <v>0</v>
      </c>
      <c r="N63" s="211" t="e">
        <f t="shared" si="31"/>
        <v>#REF!</v>
      </c>
      <c r="O63" s="208" t="e">
        <f>#REF!</f>
        <v>#REF!</v>
      </c>
      <c r="P63" s="232" t="e">
        <f>#REF!</f>
        <v>#REF!</v>
      </c>
      <c r="Q63" s="232"/>
      <c r="R63" s="505"/>
      <c r="S63" s="233"/>
      <c r="T63" s="233"/>
      <c r="U63" s="233"/>
      <c r="V63" s="208"/>
      <c r="W63" s="232"/>
      <c r="X63" s="232"/>
      <c r="Y63" s="255"/>
      <c r="Z63" s="210" t="e">
        <f>#REF!</f>
        <v>#REF!</v>
      </c>
      <c r="AA63" s="211"/>
      <c r="AB63" s="211"/>
      <c r="AC63" s="211" t="e">
        <f>#REF!</f>
        <v>#REF!</v>
      </c>
      <c r="AD63" s="209"/>
      <c r="AE63" s="209"/>
      <c r="AF63" s="213"/>
      <c r="AG63" s="210" t="e">
        <f>#REF!</f>
        <v>#REF!</v>
      </c>
      <c r="AH63" s="211"/>
      <c r="AI63" s="215"/>
      <c r="AJ63" s="211"/>
      <c r="AK63" s="209"/>
      <c r="AL63" s="209"/>
      <c r="AM63" s="213" t="e">
        <f t="shared" si="18"/>
        <v>#REF!</v>
      </c>
      <c r="AN63" s="212" t="e">
        <f>#REF!</f>
        <v>#REF!</v>
      </c>
      <c r="AO63" s="211"/>
      <c r="AP63" s="211"/>
      <c r="AQ63" s="215"/>
      <c r="AR63" s="211"/>
      <c r="AS63" s="212"/>
      <c r="AT63" s="214" t="e">
        <f>#REF!</f>
        <v>#REF!</v>
      </c>
      <c r="AU63" s="231"/>
      <c r="AV63" s="404" t="e">
        <f t="shared" si="32"/>
        <v>#REF!</v>
      </c>
      <c r="AW63" s="13"/>
      <c r="AY63" s="12"/>
    </row>
    <row r="64" spans="1:51" ht="30" hidden="1" customHeight="1" thickBot="1">
      <c r="A64" s="207" t="e">
        <f>#REF!</f>
        <v>#REF!</v>
      </c>
      <c r="B64" s="90" t="e">
        <f>#REF!</f>
        <v>#REF!</v>
      </c>
      <c r="C64" s="178"/>
      <c r="D64" s="178"/>
      <c r="E64" s="178"/>
      <c r="F64" s="178"/>
      <c r="G64" s="178"/>
      <c r="H64" s="178"/>
      <c r="I64" s="178"/>
      <c r="J64" s="178"/>
      <c r="K64" s="140">
        <f t="shared" si="28"/>
        <v>0</v>
      </c>
      <c r="L64" s="167">
        <f t="shared" si="29"/>
        <v>0</v>
      </c>
      <c r="M64" s="167">
        <f t="shared" si="30"/>
        <v>0</v>
      </c>
      <c r="N64" s="211" t="e">
        <f t="shared" si="31"/>
        <v>#REF!</v>
      </c>
      <c r="O64" s="208" t="e">
        <f>#REF!</f>
        <v>#REF!</v>
      </c>
      <c r="P64" s="232" t="e">
        <f>#REF!</f>
        <v>#REF!</v>
      </c>
      <c r="Q64" s="232"/>
      <c r="R64" s="505"/>
      <c r="S64" s="233"/>
      <c r="T64" s="233"/>
      <c r="U64" s="233"/>
      <c r="V64" s="208"/>
      <c r="W64" s="232"/>
      <c r="X64" s="232"/>
      <c r="Y64" s="255"/>
      <c r="Z64" s="210" t="e">
        <f>#REF!</f>
        <v>#REF!</v>
      </c>
      <c r="AA64" s="211"/>
      <c r="AB64" s="211"/>
      <c r="AC64" s="211" t="e">
        <f>#REF!</f>
        <v>#REF!</v>
      </c>
      <c r="AD64" s="209"/>
      <c r="AE64" s="209"/>
      <c r="AF64" s="213"/>
      <c r="AG64" s="210" t="e">
        <f>#REF!</f>
        <v>#REF!</v>
      </c>
      <c r="AH64" s="211"/>
      <c r="AI64" s="215"/>
      <c r="AJ64" s="211"/>
      <c r="AK64" s="209"/>
      <c r="AL64" s="209"/>
      <c r="AM64" s="213" t="e">
        <f t="shared" si="18"/>
        <v>#REF!</v>
      </c>
      <c r="AN64" s="212" t="e">
        <f>#REF!</f>
        <v>#REF!</v>
      </c>
      <c r="AO64" s="211"/>
      <c r="AP64" s="211"/>
      <c r="AQ64" s="215"/>
      <c r="AR64" s="211"/>
      <c r="AS64" s="212"/>
      <c r="AT64" s="214" t="e">
        <f>#REF!</f>
        <v>#REF!</v>
      </c>
      <c r="AU64" s="231"/>
      <c r="AV64" s="404" t="e">
        <f t="shared" si="32"/>
        <v>#REF!</v>
      </c>
      <c r="AW64" s="14"/>
      <c r="AY64" s="12"/>
    </row>
    <row r="65" spans="1:51" ht="36" hidden="1" customHeight="1" thickBot="1">
      <c r="A65" s="207" t="e">
        <f>#REF!</f>
        <v>#REF!</v>
      </c>
      <c r="B65" s="90" t="e">
        <f>#REF!</f>
        <v>#REF!</v>
      </c>
      <c r="C65" s="178"/>
      <c r="D65" s="178"/>
      <c r="E65" s="178"/>
      <c r="F65" s="178"/>
      <c r="G65" s="178"/>
      <c r="H65" s="178"/>
      <c r="I65" s="178"/>
      <c r="J65" s="178"/>
      <c r="K65" s="140">
        <f t="shared" si="28"/>
        <v>0</v>
      </c>
      <c r="L65" s="167">
        <f t="shared" si="29"/>
        <v>0</v>
      </c>
      <c r="M65" s="167">
        <f t="shared" si="30"/>
        <v>0</v>
      </c>
      <c r="N65" s="211" t="e">
        <f t="shared" si="31"/>
        <v>#REF!</v>
      </c>
      <c r="O65" s="208" t="e">
        <f>#REF!</f>
        <v>#REF!</v>
      </c>
      <c r="P65" s="232" t="e">
        <f>#REF!</f>
        <v>#REF!</v>
      </c>
      <c r="Q65" s="232"/>
      <c r="R65" s="505"/>
      <c r="S65" s="233"/>
      <c r="T65" s="233"/>
      <c r="U65" s="233"/>
      <c r="V65" s="208"/>
      <c r="W65" s="232"/>
      <c r="X65" s="232"/>
      <c r="Y65" s="255"/>
      <c r="Z65" s="210" t="e">
        <f>#REF!</f>
        <v>#REF!</v>
      </c>
      <c r="AA65" s="211"/>
      <c r="AB65" s="211"/>
      <c r="AC65" s="211" t="e">
        <f>#REF!</f>
        <v>#REF!</v>
      </c>
      <c r="AD65" s="209"/>
      <c r="AE65" s="209"/>
      <c r="AF65" s="213"/>
      <c r="AG65" s="210" t="e">
        <f>#REF!</f>
        <v>#REF!</v>
      </c>
      <c r="AH65" s="211"/>
      <c r="AI65" s="215"/>
      <c r="AJ65" s="211"/>
      <c r="AK65" s="209"/>
      <c r="AL65" s="209"/>
      <c r="AM65" s="213" t="e">
        <f t="shared" si="18"/>
        <v>#REF!</v>
      </c>
      <c r="AN65" s="212" t="e">
        <f>#REF!</f>
        <v>#REF!</v>
      </c>
      <c r="AO65" s="211"/>
      <c r="AP65" s="211"/>
      <c r="AQ65" s="215"/>
      <c r="AR65" s="211"/>
      <c r="AS65" s="212"/>
      <c r="AT65" s="214" t="e">
        <f>#REF!</f>
        <v>#REF!</v>
      </c>
      <c r="AU65" s="231"/>
      <c r="AV65" s="404" t="e">
        <f t="shared" si="32"/>
        <v>#REF!</v>
      </c>
      <c r="AW65" s="13"/>
      <c r="AY65" s="12"/>
    </row>
    <row r="66" spans="1:51" ht="23.25" hidden="1" customHeight="1" thickBot="1">
      <c r="A66" s="207" t="e">
        <f>#REF!</f>
        <v>#REF!</v>
      </c>
      <c r="B66" s="90" t="e">
        <f>#REF!</f>
        <v>#REF!</v>
      </c>
      <c r="C66" s="178"/>
      <c r="D66" s="178"/>
      <c r="E66" s="178"/>
      <c r="F66" s="178"/>
      <c r="G66" s="178"/>
      <c r="H66" s="178"/>
      <c r="I66" s="178"/>
      <c r="J66" s="178"/>
      <c r="K66" s="140">
        <f t="shared" si="28"/>
        <v>0</v>
      </c>
      <c r="L66" s="167">
        <f t="shared" si="29"/>
        <v>0</v>
      </c>
      <c r="M66" s="167">
        <f t="shared" si="30"/>
        <v>0</v>
      </c>
      <c r="N66" s="211" t="e">
        <f t="shared" si="31"/>
        <v>#REF!</v>
      </c>
      <c r="O66" s="208" t="e">
        <f>#REF!</f>
        <v>#REF!</v>
      </c>
      <c r="P66" s="232" t="e">
        <f>#REF!</f>
        <v>#REF!</v>
      </c>
      <c r="Q66" s="232"/>
      <c r="R66" s="505"/>
      <c r="S66" s="233"/>
      <c r="T66" s="233"/>
      <c r="U66" s="233"/>
      <c r="V66" s="208"/>
      <c r="W66" s="232"/>
      <c r="X66" s="232"/>
      <c r="Y66" s="255"/>
      <c r="Z66" s="210" t="e">
        <f>#REF!</f>
        <v>#REF!</v>
      </c>
      <c r="AA66" s="211"/>
      <c r="AB66" s="211"/>
      <c r="AC66" s="211" t="e">
        <f>#REF!</f>
        <v>#REF!</v>
      </c>
      <c r="AD66" s="209"/>
      <c r="AE66" s="209"/>
      <c r="AF66" s="213"/>
      <c r="AG66" s="210" t="e">
        <f>#REF!</f>
        <v>#REF!</v>
      </c>
      <c r="AH66" s="211"/>
      <c r="AI66" s="215"/>
      <c r="AJ66" s="211"/>
      <c r="AK66" s="209"/>
      <c r="AL66" s="209"/>
      <c r="AM66" s="213" t="e">
        <f t="shared" si="18"/>
        <v>#REF!</v>
      </c>
      <c r="AN66" s="212" t="e">
        <f>#REF!</f>
        <v>#REF!</v>
      </c>
      <c r="AO66" s="211"/>
      <c r="AP66" s="211"/>
      <c r="AQ66" s="215"/>
      <c r="AR66" s="211"/>
      <c r="AS66" s="212"/>
      <c r="AT66" s="214" t="e">
        <f>#REF!</f>
        <v>#REF!</v>
      </c>
      <c r="AU66" s="231"/>
      <c r="AV66" s="404" t="e">
        <f t="shared" si="32"/>
        <v>#REF!</v>
      </c>
      <c r="AW66" s="13"/>
      <c r="AY66" s="12"/>
    </row>
    <row r="67" spans="1:51" ht="25.5" hidden="1" customHeight="1" thickBot="1">
      <c r="A67" s="207" t="e">
        <f>#REF!</f>
        <v>#REF!</v>
      </c>
      <c r="B67" s="90" t="e">
        <f>#REF!</f>
        <v>#REF!</v>
      </c>
      <c r="C67" s="178"/>
      <c r="D67" s="178"/>
      <c r="E67" s="178"/>
      <c r="F67" s="178"/>
      <c r="G67" s="178"/>
      <c r="H67" s="178"/>
      <c r="I67" s="178"/>
      <c r="J67" s="178"/>
      <c r="K67" s="140">
        <f t="shared" si="28"/>
        <v>0</v>
      </c>
      <c r="L67" s="167">
        <f t="shared" si="29"/>
        <v>0</v>
      </c>
      <c r="M67" s="167">
        <f t="shared" si="30"/>
        <v>0</v>
      </c>
      <c r="N67" s="211" t="e">
        <f t="shared" si="31"/>
        <v>#REF!</v>
      </c>
      <c r="O67" s="208" t="e">
        <f>#REF!</f>
        <v>#REF!</v>
      </c>
      <c r="P67" s="232" t="e">
        <f>#REF!</f>
        <v>#REF!</v>
      </c>
      <c r="Q67" s="232"/>
      <c r="R67" s="505"/>
      <c r="S67" s="233"/>
      <c r="T67" s="233"/>
      <c r="U67" s="233"/>
      <c r="V67" s="208"/>
      <c r="W67" s="232"/>
      <c r="X67" s="232"/>
      <c r="Y67" s="255"/>
      <c r="Z67" s="210" t="e">
        <f>#REF!</f>
        <v>#REF!</v>
      </c>
      <c r="AA67" s="211"/>
      <c r="AB67" s="211"/>
      <c r="AC67" s="211" t="e">
        <f>#REF!</f>
        <v>#REF!</v>
      </c>
      <c r="AD67" s="209"/>
      <c r="AE67" s="209"/>
      <c r="AF67" s="213"/>
      <c r="AG67" s="210" t="e">
        <f>#REF!</f>
        <v>#REF!</v>
      </c>
      <c r="AH67" s="211"/>
      <c r="AI67" s="215"/>
      <c r="AJ67" s="211"/>
      <c r="AK67" s="209"/>
      <c r="AL67" s="209"/>
      <c r="AM67" s="213" t="e">
        <f t="shared" si="18"/>
        <v>#REF!</v>
      </c>
      <c r="AN67" s="212" t="e">
        <f>#REF!</f>
        <v>#REF!</v>
      </c>
      <c r="AO67" s="211"/>
      <c r="AP67" s="211"/>
      <c r="AQ67" s="215"/>
      <c r="AR67" s="211"/>
      <c r="AS67" s="212"/>
      <c r="AT67" s="214" t="e">
        <f>#REF!</f>
        <v>#REF!</v>
      </c>
      <c r="AU67" s="231"/>
      <c r="AV67" s="404" t="e">
        <f t="shared" si="32"/>
        <v>#REF!</v>
      </c>
      <c r="AW67" s="13"/>
      <c r="AY67" s="12"/>
    </row>
    <row r="68" spans="1:51" ht="30" hidden="1" customHeight="1" thickBot="1">
      <c r="A68" s="207" t="e">
        <f>#REF!</f>
        <v>#REF!</v>
      </c>
      <c r="B68" s="90" t="e">
        <f>#REF!</f>
        <v>#REF!</v>
      </c>
      <c r="C68" s="178"/>
      <c r="D68" s="178"/>
      <c r="E68" s="178"/>
      <c r="F68" s="178"/>
      <c r="G68" s="178"/>
      <c r="H68" s="178"/>
      <c r="I68" s="178"/>
      <c r="J68" s="178"/>
      <c r="K68" s="140">
        <f t="shared" si="28"/>
        <v>0</v>
      </c>
      <c r="L68" s="167">
        <f t="shared" si="29"/>
        <v>0</v>
      </c>
      <c r="M68" s="167">
        <f t="shared" si="30"/>
        <v>0</v>
      </c>
      <c r="N68" s="211" t="e">
        <f t="shared" si="31"/>
        <v>#REF!</v>
      </c>
      <c r="O68" s="208" t="e">
        <f>#REF!</f>
        <v>#REF!</v>
      </c>
      <c r="P68" s="232" t="e">
        <f>#REF!</f>
        <v>#REF!</v>
      </c>
      <c r="Q68" s="232"/>
      <c r="R68" s="505"/>
      <c r="S68" s="233"/>
      <c r="T68" s="233"/>
      <c r="U68" s="233"/>
      <c r="V68" s="208"/>
      <c r="W68" s="232"/>
      <c r="X68" s="232"/>
      <c r="Y68" s="255"/>
      <c r="Z68" s="210" t="e">
        <f>#REF!</f>
        <v>#REF!</v>
      </c>
      <c r="AA68" s="211"/>
      <c r="AB68" s="211"/>
      <c r="AC68" s="211" t="e">
        <f>#REF!</f>
        <v>#REF!</v>
      </c>
      <c r="AD68" s="209"/>
      <c r="AE68" s="209"/>
      <c r="AF68" s="213"/>
      <c r="AG68" s="210" t="e">
        <f>#REF!</f>
        <v>#REF!</v>
      </c>
      <c r="AH68" s="211"/>
      <c r="AI68" s="215"/>
      <c r="AJ68" s="211"/>
      <c r="AK68" s="209"/>
      <c r="AL68" s="209"/>
      <c r="AM68" s="213" t="e">
        <f t="shared" si="18"/>
        <v>#REF!</v>
      </c>
      <c r="AN68" s="212" t="e">
        <f>#REF!</f>
        <v>#REF!</v>
      </c>
      <c r="AO68" s="211"/>
      <c r="AP68" s="211"/>
      <c r="AQ68" s="215"/>
      <c r="AR68" s="211"/>
      <c r="AS68" s="212"/>
      <c r="AT68" s="214" t="e">
        <f>#REF!</f>
        <v>#REF!</v>
      </c>
      <c r="AU68" s="231"/>
      <c r="AV68" s="404" t="e">
        <f t="shared" si="32"/>
        <v>#REF!</v>
      </c>
      <c r="AW68" s="13"/>
      <c r="AY68" s="12"/>
    </row>
    <row r="69" spans="1:51" ht="23.25" hidden="1" customHeight="1" thickBot="1">
      <c r="A69" s="207" t="e">
        <f>#REF!</f>
        <v>#REF!</v>
      </c>
      <c r="B69" s="90" t="e">
        <f>#REF!</f>
        <v>#REF!</v>
      </c>
      <c r="C69" s="178"/>
      <c r="D69" s="178"/>
      <c r="E69" s="178"/>
      <c r="F69" s="178"/>
      <c r="G69" s="178"/>
      <c r="H69" s="178"/>
      <c r="I69" s="178"/>
      <c r="J69" s="178"/>
      <c r="K69" s="140">
        <f t="shared" si="28"/>
        <v>0</v>
      </c>
      <c r="L69" s="167">
        <f t="shared" si="29"/>
        <v>0</v>
      </c>
      <c r="M69" s="167">
        <f t="shared" si="30"/>
        <v>0</v>
      </c>
      <c r="N69" s="211" t="e">
        <f t="shared" si="31"/>
        <v>#REF!</v>
      </c>
      <c r="O69" s="208" t="e">
        <f>#REF!</f>
        <v>#REF!</v>
      </c>
      <c r="P69" s="232" t="e">
        <f>#REF!</f>
        <v>#REF!</v>
      </c>
      <c r="Q69" s="232"/>
      <c r="R69" s="505"/>
      <c r="S69" s="233"/>
      <c r="T69" s="233"/>
      <c r="U69" s="233"/>
      <c r="V69" s="208"/>
      <c r="W69" s="232"/>
      <c r="X69" s="232"/>
      <c r="Y69" s="255"/>
      <c r="Z69" s="210" t="e">
        <f>#REF!</f>
        <v>#REF!</v>
      </c>
      <c r="AA69" s="211"/>
      <c r="AB69" s="211"/>
      <c r="AC69" s="211" t="e">
        <f>#REF!</f>
        <v>#REF!</v>
      </c>
      <c r="AD69" s="209"/>
      <c r="AE69" s="209"/>
      <c r="AF69" s="213"/>
      <c r="AG69" s="210" t="e">
        <f>#REF!</f>
        <v>#REF!</v>
      </c>
      <c r="AH69" s="211"/>
      <c r="AI69" s="215"/>
      <c r="AJ69" s="211"/>
      <c r="AK69" s="209"/>
      <c r="AL69" s="209"/>
      <c r="AM69" s="213" t="e">
        <f t="shared" si="18"/>
        <v>#REF!</v>
      </c>
      <c r="AN69" s="212" t="e">
        <f>#REF!</f>
        <v>#REF!</v>
      </c>
      <c r="AO69" s="211"/>
      <c r="AP69" s="211"/>
      <c r="AQ69" s="215"/>
      <c r="AR69" s="211"/>
      <c r="AS69" s="212"/>
      <c r="AT69" s="214" t="e">
        <f>#REF!</f>
        <v>#REF!</v>
      </c>
      <c r="AU69" s="231"/>
      <c r="AV69" s="404" t="e">
        <f t="shared" si="32"/>
        <v>#REF!</v>
      </c>
      <c r="AW69" s="13"/>
      <c r="AY69" s="12"/>
    </row>
    <row r="70" spans="1:51" ht="23.25" hidden="1" customHeight="1" thickBot="1">
      <c r="A70" s="207" t="e">
        <f>#REF!</f>
        <v>#REF!</v>
      </c>
      <c r="B70" s="90" t="e">
        <f>#REF!</f>
        <v>#REF!</v>
      </c>
      <c r="C70" s="178"/>
      <c r="D70" s="178"/>
      <c r="E70" s="178"/>
      <c r="F70" s="178"/>
      <c r="G70" s="178"/>
      <c r="H70" s="178"/>
      <c r="I70" s="178"/>
      <c r="J70" s="178"/>
      <c r="K70" s="140">
        <f t="shared" si="28"/>
        <v>0</v>
      </c>
      <c r="L70" s="167">
        <f t="shared" si="29"/>
        <v>0</v>
      </c>
      <c r="M70" s="167">
        <f t="shared" si="30"/>
        <v>0</v>
      </c>
      <c r="N70" s="211" t="e">
        <f t="shared" si="31"/>
        <v>#REF!</v>
      </c>
      <c r="O70" s="208" t="e">
        <f>#REF!</f>
        <v>#REF!</v>
      </c>
      <c r="P70" s="232" t="e">
        <f>#REF!</f>
        <v>#REF!</v>
      </c>
      <c r="Q70" s="232"/>
      <c r="R70" s="505"/>
      <c r="S70" s="233"/>
      <c r="T70" s="233"/>
      <c r="U70" s="233"/>
      <c r="V70" s="208"/>
      <c r="W70" s="232"/>
      <c r="X70" s="232"/>
      <c r="Y70" s="255"/>
      <c r="Z70" s="210" t="e">
        <f>#REF!</f>
        <v>#REF!</v>
      </c>
      <c r="AA70" s="211"/>
      <c r="AB70" s="211"/>
      <c r="AC70" s="211" t="e">
        <f>#REF!</f>
        <v>#REF!</v>
      </c>
      <c r="AD70" s="209"/>
      <c r="AE70" s="209"/>
      <c r="AF70" s="213"/>
      <c r="AG70" s="210" t="e">
        <f>#REF!</f>
        <v>#REF!</v>
      </c>
      <c r="AH70" s="211"/>
      <c r="AI70" s="215"/>
      <c r="AJ70" s="211"/>
      <c r="AK70" s="209"/>
      <c r="AL70" s="209"/>
      <c r="AM70" s="213" t="e">
        <f t="shared" si="18"/>
        <v>#REF!</v>
      </c>
      <c r="AN70" s="212" t="e">
        <f>#REF!</f>
        <v>#REF!</v>
      </c>
      <c r="AO70" s="211"/>
      <c r="AP70" s="211"/>
      <c r="AQ70" s="215"/>
      <c r="AR70" s="211"/>
      <c r="AS70" s="212"/>
      <c r="AT70" s="214" t="e">
        <f>#REF!</f>
        <v>#REF!</v>
      </c>
      <c r="AU70" s="231"/>
      <c r="AV70" s="404" t="e">
        <f t="shared" si="32"/>
        <v>#REF!</v>
      </c>
      <c r="AW70" s="13"/>
      <c r="AY70" s="12"/>
    </row>
    <row r="71" spans="1:51" ht="24" hidden="1" customHeight="1" thickBot="1">
      <c r="A71" s="207" t="e">
        <f>#REF!</f>
        <v>#REF!</v>
      </c>
      <c r="B71" s="90" t="e">
        <f>#REF!</f>
        <v>#REF!</v>
      </c>
      <c r="C71" s="178"/>
      <c r="D71" s="178"/>
      <c r="E71" s="178"/>
      <c r="F71" s="178"/>
      <c r="G71" s="178"/>
      <c r="H71" s="178"/>
      <c r="I71" s="178"/>
      <c r="J71" s="178"/>
      <c r="K71" s="140">
        <f t="shared" si="28"/>
        <v>0</v>
      </c>
      <c r="L71" s="167">
        <f t="shared" si="29"/>
        <v>0</v>
      </c>
      <c r="M71" s="167">
        <f t="shared" si="30"/>
        <v>0</v>
      </c>
      <c r="N71" s="211" t="e">
        <f t="shared" si="31"/>
        <v>#REF!</v>
      </c>
      <c r="O71" s="208" t="e">
        <f>#REF!</f>
        <v>#REF!</v>
      </c>
      <c r="P71" s="232" t="e">
        <f>#REF!</f>
        <v>#REF!</v>
      </c>
      <c r="Q71" s="232"/>
      <c r="R71" s="505"/>
      <c r="S71" s="233"/>
      <c r="T71" s="233"/>
      <c r="U71" s="233"/>
      <c r="V71" s="208"/>
      <c r="W71" s="232"/>
      <c r="X71" s="232"/>
      <c r="Y71" s="255"/>
      <c r="Z71" s="210" t="e">
        <f>#REF!</f>
        <v>#REF!</v>
      </c>
      <c r="AA71" s="211"/>
      <c r="AB71" s="211"/>
      <c r="AC71" s="211" t="e">
        <f>#REF!</f>
        <v>#REF!</v>
      </c>
      <c r="AD71" s="209"/>
      <c r="AE71" s="209"/>
      <c r="AF71" s="213"/>
      <c r="AG71" s="210" t="e">
        <f>#REF!</f>
        <v>#REF!</v>
      </c>
      <c r="AH71" s="211"/>
      <c r="AI71" s="215"/>
      <c r="AJ71" s="211"/>
      <c r="AK71" s="209"/>
      <c r="AL71" s="209"/>
      <c r="AM71" s="213" t="e">
        <f t="shared" si="18"/>
        <v>#REF!</v>
      </c>
      <c r="AN71" s="212" t="e">
        <f>#REF!</f>
        <v>#REF!</v>
      </c>
      <c r="AO71" s="211"/>
      <c r="AP71" s="211"/>
      <c r="AQ71" s="215"/>
      <c r="AR71" s="211"/>
      <c r="AS71" s="212"/>
      <c r="AT71" s="214" t="e">
        <f>#REF!</f>
        <v>#REF!</v>
      </c>
      <c r="AU71" s="231"/>
      <c r="AV71" s="404" t="e">
        <f t="shared" si="32"/>
        <v>#REF!</v>
      </c>
      <c r="AW71" s="13"/>
      <c r="AY71" s="12"/>
    </row>
    <row r="72" spans="1:51" ht="25.5" hidden="1" customHeight="1" thickBot="1">
      <c r="A72" s="207" t="e">
        <f>#REF!</f>
        <v>#REF!</v>
      </c>
      <c r="B72" s="90" t="e">
        <f>#REF!</f>
        <v>#REF!</v>
      </c>
      <c r="C72" s="178"/>
      <c r="D72" s="178"/>
      <c r="E72" s="178"/>
      <c r="F72" s="178"/>
      <c r="G72" s="178"/>
      <c r="H72" s="178"/>
      <c r="I72" s="178"/>
      <c r="J72" s="178"/>
      <c r="K72" s="140">
        <f t="shared" si="28"/>
        <v>0</v>
      </c>
      <c r="L72" s="167">
        <f t="shared" si="29"/>
        <v>0</v>
      </c>
      <c r="M72" s="167">
        <f t="shared" si="30"/>
        <v>0</v>
      </c>
      <c r="N72" s="211" t="e">
        <f t="shared" si="31"/>
        <v>#REF!</v>
      </c>
      <c r="O72" s="208" t="e">
        <f>#REF!</f>
        <v>#REF!</v>
      </c>
      <c r="P72" s="232" t="e">
        <f>#REF!</f>
        <v>#REF!</v>
      </c>
      <c r="Q72" s="232"/>
      <c r="R72" s="505"/>
      <c r="S72" s="233"/>
      <c r="T72" s="233"/>
      <c r="U72" s="233"/>
      <c r="V72" s="208"/>
      <c r="W72" s="232"/>
      <c r="X72" s="232"/>
      <c r="Y72" s="255"/>
      <c r="Z72" s="210" t="e">
        <f>#REF!</f>
        <v>#REF!</v>
      </c>
      <c r="AA72" s="211"/>
      <c r="AB72" s="211"/>
      <c r="AC72" s="211" t="e">
        <f>#REF!</f>
        <v>#REF!</v>
      </c>
      <c r="AD72" s="209"/>
      <c r="AE72" s="209"/>
      <c r="AF72" s="213"/>
      <c r="AG72" s="210" t="e">
        <f>#REF!</f>
        <v>#REF!</v>
      </c>
      <c r="AH72" s="211"/>
      <c r="AI72" s="215"/>
      <c r="AJ72" s="211"/>
      <c r="AK72" s="209"/>
      <c r="AL72" s="209"/>
      <c r="AM72" s="213" t="e">
        <f t="shared" si="18"/>
        <v>#REF!</v>
      </c>
      <c r="AN72" s="212" t="e">
        <f>#REF!</f>
        <v>#REF!</v>
      </c>
      <c r="AO72" s="211"/>
      <c r="AP72" s="211"/>
      <c r="AQ72" s="215"/>
      <c r="AR72" s="211"/>
      <c r="AS72" s="212"/>
      <c r="AT72" s="214" t="e">
        <f>#REF!</f>
        <v>#REF!</v>
      </c>
      <c r="AU72" s="231"/>
      <c r="AV72" s="404" t="e">
        <f t="shared" si="32"/>
        <v>#REF!</v>
      </c>
      <c r="AW72" s="13"/>
      <c r="AY72" s="12"/>
    </row>
    <row r="73" spans="1:51" ht="22.5" hidden="1" customHeight="1" thickBot="1">
      <c r="A73" s="207"/>
      <c r="B73" s="90"/>
      <c r="C73" s="178"/>
      <c r="D73" s="178"/>
      <c r="E73" s="178"/>
      <c r="F73" s="178"/>
      <c r="G73" s="178"/>
      <c r="H73" s="178"/>
      <c r="I73" s="178"/>
      <c r="J73" s="178"/>
      <c r="K73" s="140">
        <f t="shared" si="28"/>
        <v>0</v>
      </c>
      <c r="L73" s="167">
        <f t="shared" si="29"/>
        <v>0</v>
      </c>
      <c r="M73" s="167">
        <f t="shared" si="30"/>
        <v>0</v>
      </c>
      <c r="N73" s="211">
        <f t="shared" si="31"/>
        <v>0</v>
      </c>
      <c r="O73" s="211"/>
      <c r="P73" s="209"/>
      <c r="Q73" s="209"/>
      <c r="R73" s="503"/>
      <c r="S73" s="215"/>
      <c r="T73" s="215"/>
      <c r="U73" s="215"/>
      <c r="V73" s="211"/>
      <c r="W73" s="209"/>
      <c r="X73" s="209"/>
      <c r="Y73" s="213"/>
      <c r="Z73" s="210"/>
      <c r="AA73" s="211"/>
      <c r="AB73" s="211"/>
      <c r="AC73" s="211"/>
      <c r="AD73" s="209"/>
      <c r="AE73" s="209"/>
      <c r="AF73" s="213"/>
      <c r="AG73" s="210" t="e">
        <f>#REF!</f>
        <v>#REF!</v>
      </c>
      <c r="AH73" s="211"/>
      <c r="AI73" s="215"/>
      <c r="AJ73" s="211"/>
      <c r="AK73" s="209"/>
      <c r="AL73" s="209"/>
      <c r="AM73" s="213" t="e">
        <f t="shared" si="18"/>
        <v>#REF!</v>
      </c>
      <c r="AN73" s="212" t="e">
        <f>#REF!</f>
        <v>#REF!</v>
      </c>
      <c r="AO73" s="211"/>
      <c r="AP73" s="211"/>
      <c r="AQ73" s="215"/>
      <c r="AR73" s="211"/>
      <c r="AS73" s="212"/>
      <c r="AT73" s="214" t="e">
        <f>#REF!</f>
        <v>#REF!</v>
      </c>
      <c r="AU73" s="231"/>
      <c r="AV73" s="404" t="e">
        <f t="shared" si="32"/>
        <v>#REF!</v>
      </c>
      <c r="AW73" s="13"/>
      <c r="AY73" s="12"/>
    </row>
    <row r="74" spans="1:51" ht="25.5" hidden="1" customHeight="1" thickBot="1">
      <c r="A74" s="207"/>
      <c r="B74" s="90"/>
      <c r="C74" s="178"/>
      <c r="D74" s="178"/>
      <c r="E74" s="178"/>
      <c r="F74" s="178"/>
      <c r="G74" s="178"/>
      <c r="H74" s="178"/>
      <c r="I74" s="178"/>
      <c r="J74" s="178"/>
      <c r="K74" s="140">
        <f t="shared" si="28"/>
        <v>0</v>
      </c>
      <c r="L74" s="167">
        <f t="shared" si="29"/>
        <v>0</v>
      </c>
      <c r="M74" s="167">
        <f t="shared" si="30"/>
        <v>0</v>
      </c>
      <c r="N74" s="211">
        <f t="shared" si="31"/>
        <v>0</v>
      </c>
      <c r="O74" s="208"/>
      <c r="P74" s="232"/>
      <c r="Q74" s="232"/>
      <c r="R74" s="505"/>
      <c r="S74" s="233"/>
      <c r="T74" s="233"/>
      <c r="U74" s="233"/>
      <c r="V74" s="208"/>
      <c r="W74" s="232"/>
      <c r="X74" s="232"/>
      <c r="Y74" s="255"/>
      <c r="Z74" s="210"/>
      <c r="AA74" s="211"/>
      <c r="AB74" s="211"/>
      <c r="AC74" s="211"/>
      <c r="AD74" s="209"/>
      <c r="AE74" s="209"/>
      <c r="AF74" s="213"/>
      <c r="AG74" s="210"/>
      <c r="AH74" s="211"/>
      <c r="AI74" s="215"/>
      <c r="AJ74" s="211"/>
      <c r="AK74" s="209"/>
      <c r="AL74" s="209"/>
      <c r="AM74" s="213">
        <f t="shared" si="18"/>
        <v>0</v>
      </c>
      <c r="AN74" s="212" t="e">
        <f>#REF!</f>
        <v>#REF!</v>
      </c>
      <c r="AO74" s="211"/>
      <c r="AP74" s="211"/>
      <c r="AQ74" s="215"/>
      <c r="AR74" s="211"/>
      <c r="AS74" s="212"/>
      <c r="AT74" s="214" t="e">
        <f>#REF!</f>
        <v>#REF!</v>
      </c>
      <c r="AU74" s="231"/>
      <c r="AV74" s="404" t="e">
        <f t="shared" si="32"/>
        <v>#REF!</v>
      </c>
      <c r="AW74" s="13"/>
      <c r="AY74" s="12"/>
    </row>
    <row r="75" spans="1:51" ht="27.75" hidden="1" customHeight="1" thickBot="1">
      <c r="A75" s="256"/>
      <c r="B75" s="144"/>
      <c r="C75" s="257"/>
      <c r="D75" s="257"/>
      <c r="E75" s="257"/>
      <c r="F75" s="257"/>
      <c r="G75" s="257"/>
      <c r="H75" s="257"/>
      <c r="I75" s="257"/>
      <c r="J75" s="257"/>
      <c r="K75" s="140">
        <f t="shared" si="28"/>
        <v>0</v>
      </c>
      <c r="L75" s="167">
        <f t="shared" si="29"/>
        <v>0</v>
      </c>
      <c r="M75" s="167">
        <f t="shared" si="30"/>
        <v>0</v>
      </c>
      <c r="N75" s="211">
        <f t="shared" si="31"/>
        <v>0</v>
      </c>
      <c r="O75" s="258"/>
      <c r="P75" s="259"/>
      <c r="Q75" s="232"/>
      <c r="R75" s="505"/>
      <c r="S75" s="260"/>
      <c r="T75" s="260"/>
      <c r="U75" s="260"/>
      <c r="V75" s="258"/>
      <c r="W75" s="259"/>
      <c r="X75" s="259"/>
      <c r="Y75" s="261"/>
      <c r="Z75" s="238"/>
      <c r="AA75" s="235"/>
      <c r="AB75" s="235"/>
      <c r="AC75" s="235"/>
      <c r="AD75" s="236"/>
      <c r="AE75" s="236"/>
      <c r="AF75" s="237"/>
      <c r="AG75" s="238"/>
      <c r="AH75" s="235"/>
      <c r="AI75" s="234"/>
      <c r="AJ75" s="235"/>
      <c r="AK75" s="236"/>
      <c r="AL75" s="236"/>
      <c r="AM75" s="213">
        <f t="shared" si="18"/>
        <v>0</v>
      </c>
      <c r="AN75" s="239" t="e">
        <f>#REF!</f>
        <v>#REF!</v>
      </c>
      <c r="AO75" s="235"/>
      <c r="AP75" s="235"/>
      <c r="AQ75" s="234"/>
      <c r="AR75" s="235"/>
      <c r="AS75" s="239"/>
      <c r="AT75" s="262" t="e">
        <f>#REF!</f>
        <v>#REF!</v>
      </c>
      <c r="AU75" s="263"/>
      <c r="AV75" s="404" t="e">
        <f t="shared" si="32"/>
        <v>#REF!</v>
      </c>
      <c r="AW75" s="13"/>
      <c r="AY75" s="12"/>
    </row>
    <row r="76" spans="1:51" ht="21.75" customHeight="1" thickBot="1">
      <c r="A76" s="464" t="s">
        <v>170</v>
      </c>
      <c r="B76" s="565" t="s">
        <v>171</v>
      </c>
      <c r="C76" s="476"/>
      <c r="D76" s="476"/>
      <c r="E76" s="476"/>
      <c r="F76" s="476"/>
      <c r="G76" s="92" t="s">
        <v>153</v>
      </c>
      <c r="H76" s="476"/>
      <c r="I76" s="476"/>
      <c r="J76" s="476"/>
      <c r="K76" s="140">
        <f t="shared" si="28"/>
        <v>36</v>
      </c>
      <c r="L76" s="167">
        <f t="shared" si="29"/>
        <v>0</v>
      </c>
      <c r="M76" s="167">
        <f t="shared" si="30"/>
        <v>36</v>
      </c>
      <c r="N76" s="211">
        <f t="shared" si="31"/>
        <v>36</v>
      </c>
      <c r="O76" s="465"/>
      <c r="P76" s="466"/>
      <c r="Q76" s="259"/>
      <c r="R76" s="512"/>
      <c r="S76" s="467"/>
      <c r="T76" s="467"/>
      <c r="U76" s="467"/>
      <c r="V76" s="465"/>
      <c r="W76" s="466"/>
      <c r="X76" s="466"/>
      <c r="Y76" s="468"/>
      <c r="Z76" s="469"/>
      <c r="AA76" s="470"/>
      <c r="AB76" s="470"/>
      <c r="AC76" s="470"/>
      <c r="AD76" s="471"/>
      <c r="AE76" s="471"/>
      <c r="AF76" s="472"/>
      <c r="AG76" s="473">
        <v>36</v>
      </c>
      <c r="AH76" s="470">
        <v>36</v>
      </c>
      <c r="AI76" s="474"/>
      <c r="AJ76" s="470"/>
      <c r="AK76" s="471"/>
      <c r="AL76" s="471"/>
      <c r="AM76" s="213">
        <f t="shared" si="18"/>
        <v>36</v>
      </c>
      <c r="AN76" s="469"/>
      <c r="AO76" s="470"/>
      <c r="AP76" s="470"/>
      <c r="AQ76" s="474"/>
      <c r="AR76" s="470"/>
      <c r="AS76" s="469"/>
      <c r="AT76" s="472"/>
      <c r="AU76" s="475"/>
      <c r="AV76" s="404"/>
      <c r="AW76" s="13"/>
      <c r="AY76" s="12"/>
    </row>
    <row r="77" spans="1:51" ht="27.75" customHeight="1" thickBot="1">
      <c r="A77" s="151" t="s">
        <v>14</v>
      </c>
      <c r="B77" s="386" t="s">
        <v>80</v>
      </c>
      <c r="C77" s="653"/>
      <c r="D77" s="654"/>
      <c r="E77" s="654"/>
      <c r="F77" s="654"/>
      <c r="G77" s="654"/>
      <c r="H77" s="654"/>
      <c r="I77" s="654"/>
      <c r="J77" s="655"/>
      <c r="K77" s="165"/>
      <c r="L77" s="381"/>
      <c r="M77" s="152"/>
      <c r="N77" s="152"/>
      <c r="O77" s="152"/>
      <c r="P77" s="152"/>
      <c r="Q77" s="545"/>
      <c r="R77" s="513"/>
      <c r="S77" s="154"/>
      <c r="T77" s="152"/>
      <c r="U77" s="152"/>
      <c r="V77" s="152"/>
      <c r="W77" s="152"/>
      <c r="X77" s="152"/>
      <c r="Y77" s="166"/>
      <c r="Z77" s="154"/>
      <c r="AA77" s="152"/>
      <c r="AB77" s="152"/>
      <c r="AC77" s="152"/>
      <c r="AD77" s="152"/>
      <c r="AE77" s="152"/>
      <c r="AF77" s="390"/>
      <c r="AG77" s="155"/>
      <c r="AH77" s="152"/>
      <c r="AI77" s="152"/>
      <c r="AJ77" s="152"/>
      <c r="AK77" s="152"/>
      <c r="AL77" s="152"/>
      <c r="AM77" s="166"/>
      <c r="AN77" s="154"/>
      <c r="AO77" s="152"/>
      <c r="AP77" s="152"/>
      <c r="AQ77" s="152"/>
      <c r="AR77" s="152"/>
      <c r="AS77" s="152"/>
      <c r="AT77" s="390"/>
      <c r="AU77" s="153"/>
      <c r="AV77" s="404">
        <f t="shared" si="32"/>
        <v>0</v>
      </c>
      <c r="AW77" s="13"/>
      <c r="AY77" s="12"/>
    </row>
    <row r="78" spans="1:51" ht="43.5" customHeight="1" thickBot="1">
      <c r="A78" s="151" t="s">
        <v>11</v>
      </c>
      <c r="B78" s="387" t="s">
        <v>32</v>
      </c>
      <c r="C78" s="639"/>
      <c r="D78" s="639"/>
      <c r="E78" s="639"/>
      <c r="F78" s="639"/>
      <c r="G78" s="639"/>
      <c r="H78" s="639"/>
      <c r="I78" s="639"/>
      <c r="J78" s="639"/>
      <c r="K78" s="410">
        <f>K79+K93+K98+K105</f>
        <v>2178</v>
      </c>
      <c r="L78" s="410">
        <f>L79+L93+L98+L105</f>
        <v>35</v>
      </c>
      <c r="M78" s="410">
        <f t="shared" ref="M78:AT78" si="33">M79+M93+M98+M105</f>
        <v>2143</v>
      </c>
      <c r="N78" s="410">
        <f t="shared" si="33"/>
        <v>1445</v>
      </c>
      <c r="O78" s="410">
        <f t="shared" si="33"/>
        <v>698</v>
      </c>
      <c r="P78" s="423">
        <f t="shared" si="33"/>
        <v>20</v>
      </c>
      <c r="Q78" s="423"/>
      <c r="R78" s="514"/>
      <c r="S78" s="516">
        <f t="shared" si="33"/>
        <v>0</v>
      </c>
      <c r="T78" s="424">
        <f t="shared" si="33"/>
        <v>0</v>
      </c>
      <c r="U78" s="424">
        <f t="shared" si="33"/>
        <v>0</v>
      </c>
      <c r="V78" s="424">
        <f t="shared" si="33"/>
        <v>0</v>
      </c>
      <c r="W78" s="424">
        <f t="shared" si="33"/>
        <v>0</v>
      </c>
      <c r="X78" s="424">
        <f t="shared" si="33"/>
        <v>0</v>
      </c>
      <c r="Y78" s="419">
        <f t="shared" si="33"/>
        <v>0</v>
      </c>
      <c r="Z78" s="410">
        <f t="shared" si="33"/>
        <v>295</v>
      </c>
      <c r="AA78" s="410">
        <f t="shared" si="33"/>
        <v>289</v>
      </c>
      <c r="AB78" s="410">
        <f t="shared" si="33"/>
        <v>6</v>
      </c>
      <c r="AC78" s="410">
        <f t="shared" si="33"/>
        <v>671</v>
      </c>
      <c r="AD78" s="410">
        <f t="shared" si="33"/>
        <v>661</v>
      </c>
      <c r="AE78" s="410">
        <f t="shared" si="33"/>
        <v>10</v>
      </c>
      <c r="AF78" s="419">
        <f t="shared" si="33"/>
        <v>966</v>
      </c>
      <c r="AG78" s="410">
        <f t="shared" si="33"/>
        <v>348</v>
      </c>
      <c r="AH78" s="410">
        <f t="shared" si="33"/>
        <v>342</v>
      </c>
      <c r="AI78" s="410">
        <f t="shared" si="33"/>
        <v>6</v>
      </c>
      <c r="AJ78" s="410">
        <f t="shared" si="33"/>
        <v>394</v>
      </c>
      <c r="AK78" s="410">
        <f t="shared" si="33"/>
        <v>385</v>
      </c>
      <c r="AL78" s="410">
        <f t="shared" si="33"/>
        <v>9</v>
      </c>
      <c r="AM78" s="419">
        <f t="shared" si="33"/>
        <v>742</v>
      </c>
      <c r="AN78" s="410">
        <f t="shared" si="33"/>
        <v>176</v>
      </c>
      <c r="AO78" s="410">
        <f t="shared" si="33"/>
        <v>174</v>
      </c>
      <c r="AP78" s="410">
        <f t="shared" si="33"/>
        <v>2</v>
      </c>
      <c r="AQ78" s="410">
        <f t="shared" si="33"/>
        <v>294</v>
      </c>
      <c r="AR78" s="410">
        <f t="shared" si="33"/>
        <v>292</v>
      </c>
      <c r="AS78" s="410">
        <f t="shared" si="33"/>
        <v>2</v>
      </c>
      <c r="AT78" s="419">
        <f t="shared" si="33"/>
        <v>470</v>
      </c>
      <c r="AU78" s="389"/>
      <c r="AV78" s="404">
        <f t="shared" si="32"/>
        <v>2178</v>
      </c>
      <c r="AW78" s="13"/>
      <c r="AY78" s="12"/>
    </row>
    <row r="79" spans="1:51" s="16" customFormat="1" ht="42" customHeight="1">
      <c r="A79" s="122" t="s">
        <v>10</v>
      </c>
      <c r="B79" s="150" t="s">
        <v>122</v>
      </c>
      <c r="C79" s="650" t="s">
        <v>156</v>
      </c>
      <c r="D79" s="651"/>
      <c r="E79" s="651"/>
      <c r="F79" s="651"/>
      <c r="G79" s="651"/>
      <c r="H79" s="651"/>
      <c r="I79" s="651"/>
      <c r="J79" s="652"/>
      <c r="K79" s="406">
        <f>SUM(K80:K92)</f>
        <v>966</v>
      </c>
      <c r="L79" s="406">
        <f t="shared" ref="L79:AS79" si="34">SUM(L80:L92)</f>
        <v>16</v>
      </c>
      <c r="M79" s="406">
        <f t="shared" si="34"/>
        <v>950</v>
      </c>
      <c r="N79" s="180">
        <f>M79-O79</f>
        <v>634</v>
      </c>
      <c r="O79" s="406">
        <f t="shared" si="34"/>
        <v>316</v>
      </c>
      <c r="P79" s="547">
        <v>20</v>
      </c>
      <c r="Q79" s="546">
        <v>24</v>
      </c>
      <c r="R79" s="515"/>
      <c r="S79" s="496">
        <f t="shared" si="34"/>
        <v>0</v>
      </c>
      <c r="T79" s="407">
        <f t="shared" si="34"/>
        <v>0</v>
      </c>
      <c r="U79" s="406">
        <f t="shared" si="34"/>
        <v>0</v>
      </c>
      <c r="V79" s="406">
        <f t="shared" si="34"/>
        <v>0</v>
      </c>
      <c r="W79" s="406">
        <f t="shared" si="34"/>
        <v>0</v>
      </c>
      <c r="X79" s="406">
        <f t="shared" si="34"/>
        <v>0</v>
      </c>
      <c r="Y79" s="411">
        <f t="shared" si="34"/>
        <v>0</v>
      </c>
      <c r="Z79" s="406">
        <f t="shared" si="34"/>
        <v>295</v>
      </c>
      <c r="AA79" s="406">
        <f t="shared" si="34"/>
        <v>289</v>
      </c>
      <c r="AB79" s="406">
        <f t="shared" si="34"/>
        <v>6</v>
      </c>
      <c r="AC79" s="180">
        <f t="shared" si="34"/>
        <v>671</v>
      </c>
      <c r="AD79" s="406">
        <f t="shared" si="34"/>
        <v>661</v>
      </c>
      <c r="AE79" s="406">
        <f t="shared" si="34"/>
        <v>10</v>
      </c>
      <c r="AF79" s="175">
        <f t="shared" si="34"/>
        <v>966</v>
      </c>
      <c r="AG79" s="406">
        <f t="shared" si="34"/>
        <v>0</v>
      </c>
      <c r="AH79" s="406">
        <f t="shared" si="34"/>
        <v>0</v>
      </c>
      <c r="AI79" s="406">
        <f t="shared" si="34"/>
        <v>0</v>
      </c>
      <c r="AJ79" s="406">
        <f t="shared" si="34"/>
        <v>0</v>
      </c>
      <c r="AK79" s="406">
        <f t="shared" si="34"/>
        <v>0</v>
      </c>
      <c r="AL79" s="406">
        <f t="shared" si="34"/>
        <v>0</v>
      </c>
      <c r="AM79" s="408"/>
      <c r="AN79" s="406"/>
      <c r="AO79" s="406">
        <f t="shared" si="34"/>
        <v>0</v>
      </c>
      <c r="AP79" s="406">
        <f t="shared" si="34"/>
        <v>0</v>
      </c>
      <c r="AQ79" s="406">
        <f t="shared" si="34"/>
        <v>0</v>
      </c>
      <c r="AR79" s="406">
        <f t="shared" si="34"/>
        <v>0</v>
      </c>
      <c r="AS79" s="406">
        <f t="shared" si="34"/>
        <v>0</v>
      </c>
      <c r="AT79" s="408"/>
      <c r="AU79" s="280"/>
      <c r="AV79" s="404">
        <f t="shared" si="32"/>
        <v>966</v>
      </c>
      <c r="AW79" s="13"/>
      <c r="AY79" s="17"/>
    </row>
    <row r="80" spans="1:51" s="16" customFormat="1" ht="21" customHeight="1">
      <c r="A80" s="80" t="s">
        <v>60</v>
      </c>
      <c r="B80" s="117" t="s">
        <v>123</v>
      </c>
      <c r="C80" s="420"/>
      <c r="D80" s="139"/>
      <c r="E80" s="139"/>
      <c r="F80" s="422" t="s">
        <v>153</v>
      </c>
      <c r="G80" s="139"/>
      <c r="H80" s="139"/>
      <c r="I80" s="139"/>
      <c r="J80" s="139"/>
      <c r="K80" s="140">
        <f>SUM(L80+M80)</f>
        <v>174</v>
      </c>
      <c r="L80" s="269">
        <f>SUM(AB80+AE80+AI80+AL80+AP80+AS80)</f>
        <v>2</v>
      </c>
      <c r="M80" s="269">
        <f>SUM(AA80+AD80+AH80+AK80+AO80+AR80)</f>
        <v>172</v>
      </c>
      <c r="N80" s="180">
        <f t="shared" ref="N80:N92" si="35">M80-O80</f>
        <v>120</v>
      </c>
      <c r="O80" s="270">
        <v>52</v>
      </c>
      <c r="P80" s="270"/>
      <c r="Q80" s="489"/>
      <c r="R80" s="506"/>
      <c r="S80" s="405"/>
      <c r="T80" s="405"/>
      <c r="U80" s="405"/>
      <c r="V80" s="339"/>
      <c r="W80" s="340"/>
      <c r="X80" s="340"/>
      <c r="Y80" s="341">
        <f>V80+S80</f>
        <v>0</v>
      </c>
      <c r="Z80" s="338">
        <v>103</v>
      </c>
      <c r="AA80" s="339">
        <v>102</v>
      </c>
      <c r="AB80" s="339">
        <v>1</v>
      </c>
      <c r="AC80" s="339">
        <v>71</v>
      </c>
      <c r="AD80" s="340">
        <v>70</v>
      </c>
      <c r="AE80" s="340">
        <v>1</v>
      </c>
      <c r="AF80" s="409">
        <f>AC80+Z80</f>
        <v>174</v>
      </c>
      <c r="AG80" s="274"/>
      <c r="AH80" s="270"/>
      <c r="AI80" s="271"/>
      <c r="AJ80" s="270"/>
      <c r="AK80" s="272"/>
      <c r="AL80" s="272"/>
      <c r="AM80" s="275"/>
      <c r="AN80" s="223"/>
      <c r="AO80" s="224"/>
      <c r="AP80" s="228"/>
      <c r="AQ80" s="228"/>
      <c r="AR80" s="224"/>
      <c r="AS80" s="225"/>
      <c r="AT80" s="226"/>
      <c r="AU80" s="281"/>
      <c r="AV80" s="404">
        <f t="shared" si="32"/>
        <v>174</v>
      </c>
      <c r="AW80" s="13"/>
      <c r="AY80" s="17"/>
    </row>
    <row r="81" spans="1:52" ht="38.25" customHeight="1">
      <c r="A81" s="80" t="s">
        <v>100</v>
      </c>
      <c r="B81" s="132" t="s">
        <v>124</v>
      </c>
      <c r="C81" s="421"/>
      <c r="D81" s="86"/>
      <c r="E81" s="86" t="s">
        <v>153</v>
      </c>
      <c r="F81" s="86"/>
      <c r="G81" s="86"/>
      <c r="H81" s="86"/>
      <c r="I81" s="86"/>
      <c r="J81" s="86"/>
      <c r="K81" s="140">
        <f t="shared" ref="K81:K92" si="36">SUM(L81+M81)</f>
        <v>48</v>
      </c>
      <c r="L81" s="269">
        <f t="shared" ref="L81:L92" si="37">SUM(AB81+AE81+AI81+AL81+AP81+AS81)</f>
        <v>0</v>
      </c>
      <c r="M81" s="269">
        <f t="shared" ref="M81:M92" si="38">SUM(AA81+AD81+AH81+AK81+AO81+AR81)</f>
        <v>48</v>
      </c>
      <c r="N81" s="180">
        <f t="shared" si="35"/>
        <v>38</v>
      </c>
      <c r="O81" s="217">
        <v>10</v>
      </c>
      <c r="P81" s="224"/>
      <c r="Q81" s="225"/>
      <c r="R81" s="282"/>
      <c r="S81" s="228"/>
      <c r="T81" s="228"/>
      <c r="U81" s="228"/>
      <c r="V81" s="224"/>
      <c r="W81" s="222"/>
      <c r="X81" s="222"/>
      <c r="Y81" s="341">
        <f t="shared" ref="Y81:Y90" si="39">V81+S81</f>
        <v>0</v>
      </c>
      <c r="Z81" s="223">
        <v>48</v>
      </c>
      <c r="AA81" s="339">
        <v>48</v>
      </c>
      <c r="AB81" s="224"/>
      <c r="AC81" s="224"/>
      <c r="AD81" s="222"/>
      <c r="AE81" s="222"/>
      <c r="AF81" s="341">
        <f t="shared" ref="AF81:AF92" si="40">AC81+Z81</f>
        <v>48</v>
      </c>
      <c r="AG81" s="223"/>
      <c r="AH81" s="224"/>
      <c r="AI81" s="228"/>
      <c r="AJ81" s="224"/>
      <c r="AK81" s="222"/>
      <c r="AL81" s="222"/>
      <c r="AM81" s="226"/>
      <c r="AN81" s="223"/>
      <c r="AO81" s="224"/>
      <c r="AP81" s="228"/>
      <c r="AQ81" s="228"/>
      <c r="AR81" s="224"/>
      <c r="AS81" s="225"/>
      <c r="AT81" s="226"/>
      <c r="AU81" s="281"/>
      <c r="AV81" s="404">
        <f t="shared" si="32"/>
        <v>48</v>
      </c>
      <c r="AW81" s="14"/>
      <c r="AY81" s="12"/>
    </row>
    <row r="82" spans="1:52" ht="25.15" hidden="1" customHeight="1">
      <c r="A82" s="69"/>
      <c r="B82" s="118"/>
      <c r="C82" s="421"/>
      <c r="D82" s="86"/>
      <c r="E82" s="86"/>
      <c r="F82" s="86"/>
      <c r="G82" s="86"/>
      <c r="H82" s="86"/>
      <c r="I82" s="86"/>
      <c r="J82" s="86"/>
      <c r="K82" s="140">
        <f t="shared" si="36"/>
        <v>0</v>
      </c>
      <c r="L82" s="269">
        <f t="shared" si="37"/>
        <v>0</v>
      </c>
      <c r="M82" s="269">
        <f t="shared" si="38"/>
        <v>0</v>
      </c>
      <c r="N82" s="180">
        <f t="shared" si="35"/>
        <v>0</v>
      </c>
      <c r="O82" s="224"/>
      <c r="P82" s="224"/>
      <c r="Q82" s="225"/>
      <c r="R82" s="282"/>
      <c r="S82" s="228"/>
      <c r="T82" s="228"/>
      <c r="U82" s="228"/>
      <c r="V82" s="224"/>
      <c r="W82" s="222"/>
      <c r="X82" s="222"/>
      <c r="Y82" s="341">
        <f t="shared" si="39"/>
        <v>0</v>
      </c>
      <c r="Z82" s="220"/>
      <c r="AA82" s="217"/>
      <c r="AB82" s="217"/>
      <c r="AC82" s="217"/>
      <c r="AD82" s="218"/>
      <c r="AE82" s="218"/>
      <c r="AF82" s="341">
        <f t="shared" si="40"/>
        <v>0</v>
      </c>
      <c r="AG82" s="223"/>
      <c r="AH82" s="224"/>
      <c r="AI82" s="228"/>
      <c r="AJ82" s="224"/>
      <c r="AK82" s="222"/>
      <c r="AL82" s="222"/>
      <c r="AM82" s="226" t="e">
        <f>#REF!</f>
        <v>#REF!</v>
      </c>
      <c r="AN82" s="223" t="e">
        <f>#REF!</f>
        <v>#REF!</v>
      </c>
      <c r="AO82" s="224"/>
      <c r="AP82" s="228"/>
      <c r="AQ82" s="228"/>
      <c r="AR82" s="224"/>
      <c r="AS82" s="225"/>
      <c r="AT82" s="226" t="e">
        <f>#REF!</f>
        <v>#REF!</v>
      </c>
      <c r="AU82" s="281"/>
      <c r="AV82" s="404" t="e">
        <f t="shared" si="32"/>
        <v>#REF!</v>
      </c>
      <c r="AW82" s="14"/>
      <c r="AY82" s="12"/>
    </row>
    <row r="83" spans="1:52" ht="0.6" hidden="1" customHeight="1">
      <c r="A83" s="69" t="e">
        <f>#REF!</f>
        <v>#REF!</v>
      </c>
      <c r="B83" s="90" t="e">
        <f>#REF!</f>
        <v>#REF!</v>
      </c>
      <c r="C83" s="421"/>
      <c r="D83" s="86"/>
      <c r="E83" s="86"/>
      <c r="F83" s="86"/>
      <c r="G83" s="86"/>
      <c r="H83" s="86"/>
      <c r="I83" s="86"/>
      <c r="J83" s="86"/>
      <c r="K83" s="140">
        <f t="shared" si="36"/>
        <v>0</v>
      </c>
      <c r="L83" s="269">
        <f t="shared" si="37"/>
        <v>0</v>
      </c>
      <c r="M83" s="269">
        <f t="shared" si="38"/>
        <v>0</v>
      </c>
      <c r="N83" s="180">
        <f t="shared" si="35"/>
        <v>0</v>
      </c>
      <c r="O83" s="224"/>
      <c r="P83" s="224"/>
      <c r="Q83" s="225"/>
      <c r="R83" s="282"/>
      <c r="S83" s="228"/>
      <c r="T83" s="228"/>
      <c r="U83" s="228"/>
      <c r="V83" s="224"/>
      <c r="W83" s="222"/>
      <c r="X83" s="222"/>
      <c r="Y83" s="341">
        <f t="shared" si="39"/>
        <v>0</v>
      </c>
      <c r="Z83" s="220"/>
      <c r="AA83" s="217"/>
      <c r="AB83" s="217"/>
      <c r="AC83" s="217"/>
      <c r="AD83" s="218"/>
      <c r="AE83" s="218"/>
      <c r="AF83" s="341">
        <f t="shared" si="40"/>
        <v>0</v>
      </c>
      <c r="AG83" s="223"/>
      <c r="AH83" s="224"/>
      <c r="AI83" s="228"/>
      <c r="AJ83" s="224"/>
      <c r="AK83" s="222"/>
      <c r="AL83" s="222"/>
      <c r="AM83" s="226" t="e">
        <f>#REF!</f>
        <v>#REF!</v>
      </c>
      <c r="AN83" s="223" t="e">
        <f>#REF!</f>
        <v>#REF!</v>
      </c>
      <c r="AO83" s="224"/>
      <c r="AP83" s="228"/>
      <c r="AQ83" s="228"/>
      <c r="AR83" s="224"/>
      <c r="AS83" s="225"/>
      <c r="AT83" s="226" t="e">
        <f>#REF!</f>
        <v>#REF!</v>
      </c>
      <c r="AU83" s="281"/>
      <c r="AV83" s="404" t="e">
        <f t="shared" si="32"/>
        <v>#REF!</v>
      </c>
      <c r="AW83" s="14"/>
      <c r="AY83" s="12"/>
    </row>
    <row r="84" spans="1:52" ht="20.25" hidden="1">
      <c r="A84" s="69" t="e">
        <f>#REF!</f>
        <v>#REF!</v>
      </c>
      <c r="B84" s="90" t="e">
        <f>#REF!</f>
        <v>#REF!</v>
      </c>
      <c r="C84" s="421"/>
      <c r="D84" s="86"/>
      <c r="E84" s="86"/>
      <c r="F84" s="86"/>
      <c r="G84" s="86"/>
      <c r="H84" s="86"/>
      <c r="I84" s="86"/>
      <c r="J84" s="86"/>
      <c r="K84" s="140">
        <f t="shared" si="36"/>
        <v>0</v>
      </c>
      <c r="L84" s="269">
        <f t="shared" si="37"/>
        <v>0</v>
      </c>
      <c r="M84" s="269">
        <f t="shared" si="38"/>
        <v>0</v>
      </c>
      <c r="N84" s="180">
        <f t="shared" si="35"/>
        <v>0</v>
      </c>
      <c r="O84" s="224"/>
      <c r="P84" s="224"/>
      <c r="Q84" s="225"/>
      <c r="R84" s="282"/>
      <c r="S84" s="228"/>
      <c r="T84" s="228"/>
      <c r="U84" s="228"/>
      <c r="V84" s="224"/>
      <c r="W84" s="222"/>
      <c r="X84" s="222"/>
      <c r="Y84" s="341">
        <f t="shared" si="39"/>
        <v>0</v>
      </c>
      <c r="Z84" s="220"/>
      <c r="AA84" s="217"/>
      <c r="AB84" s="217"/>
      <c r="AC84" s="217"/>
      <c r="AD84" s="218"/>
      <c r="AE84" s="218"/>
      <c r="AF84" s="341">
        <f t="shared" si="40"/>
        <v>0</v>
      </c>
      <c r="AG84" s="223"/>
      <c r="AH84" s="224"/>
      <c r="AI84" s="228"/>
      <c r="AJ84" s="224"/>
      <c r="AK84" s="222"/>
      <c r="AL84" s="222"/>
      <c r="AM84" s="226" t="e">
        <f>#REF!</f>
        <v>#REF!</v>
      </c>
      <c r="AN84" s="223" t="e">
        <f>#REF!</f>
        <v>#REF!</v>
      </c>
      <c r="AO84" s="224"/>
      <c r="AP84" s="228"/>
      <c r="AQ84" s="228"/>
      <c r="AR84" s="224"/>
      <c r="AS84" s="225"/>
      <c r="AT84" s="226" t="e">
        <f>#REF!</f>
        <v>#REF!</v>
      </c>
      <c r="AU84" s="281"/>
      <c r="AV84" s="404" t="e">
        <f t="shared" si="32"/>
        <v>#REF!</v>
      </c>
      <c r="AW84" s="14"/>
      <c r="AY84" s="12"/>
    </row>
    <row r="85" spans="1:52" ht="15.6" hidden="1" customHeight="1">
      <c r="A85" s="69" t="e">
        <f>#REF!</f>
        <v>#REF!</v>
      </c>
      <c r="B85" s="90" t="e">
        <f>#REF!</f>
        <v>#REF!</v>
      </c>
      <c r="C85" s="421"/>
      <c r="D85" s="86"/>
      <c r="E85" s="86"/>
      <c r="F85" s="86"/>
      <c r="G85" s="86"/>
      <c r="H85" s="86"/>
      <c r="I85" s="86"/>
      <c r="J85" s="86"/>
      <c r="K85" s="140">
        <f t="shared" si="36"/>
        <v>0</v>
      </c>
      <c r="L85" s="269">
        <f t="shared" si="37"/>
        <v>0</v>
      </c>
      <c r="M85" s="269">
        <f t="shared" si="38"/>
        <v>0</v>
      </c>
      <c r="N85" s="180">
        <f t="shared" si="35"/>
        <v>0</v>
      </c>
      <c r="O85" s="224"/>
      <c r="P85" s="224"/>
      <c r="Q85" s="225"/>
      <c r="R85" s="282"/>
      <c r="S85" s="228"/>
      <c r="T85" s="228"/>
      <c r="U85" s="228"/>
      <c r="V85" s="224"/>
      <c r="W85" s="222"/>
      <c r="X85" s="222"/>
      <c r="Y85" s="341">
        <f t="shared" si="39"/>
        <v>0</v>
      </c>
      <c r="Z85" s="220"/>
      <c r="AA85" s="217"/>
      <c r="AB85" s="217"/>
      <c r="AC85" s="217"/>
      <c r="AD85" s="218"/>
      <c r="AE85" s="218"/>
      <c r="AF85" s="341">
        <f t="shared" si="40"/>
        <v>0</v>
      </c>
      <c r="AG85" s="223"/>
      <c r="AH85" s="224"/>
      <c r="AI85" s="228"/>
      <c r="AJ85" s="224"/>
      <c r="AK85" s="222"/>
      <c r="AL85" s="222"/>
      <c r="AM85" s="226" t="e">
        <f>#REF!</f>
        <v>#REF!</v>
      </c>
      <c r="AN85" s="223" t="e">
        <f>#REF!</f>
        <v>#REF!</v>
      </c>
      <c r="AO85" s="224"/>
      <c r="AP85" s="228"/>
      <c r="AQ85" s="228"/>
      <c r="AR85" s="224"/>
      <c r="AS85" s="225"/>
      <c r="AT85" s="226" t="e">
        <f>#REF!</f>
        <v>#REF!</v>
      </c>
      <c r="AU85" s="281"/>
      <c r="AV85" s="404" t="e">
        <f t="shared" si="32"/>
        <v>#REF!</v>
      </c>
      <c r="AW85" s="14"/>
      <c r="AY85" s="12"/>
    </row>
    <row r="86" spans="1:52" ht="57.75" customHeight="1">
      <c r="A86" s="80" t="s">
        <v>125</v>
      </c>
      <c r="B86" s="132" t="s">
        <v>126</v>
      </c>
      <c r="C86" s="421"/>
      <c r="D86" s="86"/>
      <c r="E86" s="86"/>
      <c r="F86" s="86" t="s">
        <v>153</v>
      </c>
      <c r="G86" s="86"/>
      <c r="H86" s="86"/>
      <c r="I86" s="86"/>
      <c r="J86" s="86"/>
      <c r="K86" s="140">
        <f t="shared" si="36"/>
        <v>72</v>
      </c>
      <c r="L86" s="269">
        <f t="shared" si="37"/>
        <v>2</v>
      </c>
      <c r="M86" s="269">
        <f t="shared" si="38"/>
        <v>70</v>
      </c>
      <c r="N86" s="180">
        <f t="shared" si="35"/>
        <v>48</v>
      </c>
      <c r="O86" s="224">
        <v>22</v>
      </c>
      <c r="P86" s="224"/>
      <c r="Q86" s="225"/>
      <c r="R86" s="282"/>
      <c r="S86" s="228"/>
      <c r="T86" s="228"/>
      <c r="U86" s="228"/>
      <c r="V86" s="224"/>
      <c r="W86" s="222"/>
      <c r="X86" s="222"/>
      <c r="Y86" s="341">
        <f t="shared" si="39"/>
        <v>0</v>
      </c>
      <c r="Z86" s="210">
        <v>32</v>
      </c>
      <c r="AA86" s="211">
        <v>31</v>
      </c>
      <c r="AB86" s="211">
        <v>1</v>
      </c>
      <c r="AC86" s="211">
        <v>40</v>
      </c>
      <c r="AD86" s="222">
        <v>39</v>
      </c>
      <c r="AE86" s="222">
        <v>1</v>
      </c>
      <c r="AF86" s="341">
        <f t="shared" si="40"/>
        <v>72</v>
      </c>
      <c r="AG86" s="223"/>
      <c r="AH86" s="224"/>
      <c r="AI86" s="228"/>
      <c r="AJ86" s="224"/>
      <c r="AK86" s="222"/>
      <c r="AL86" s="222"/>
      <c r="AM86" s="226"/>
      <c r="AN86" s="223"/>
      <c r="AO86" s="224"/>
      <c r="AP86" s="228"/>
      <c r="AQ86" s="228"/>
      <c r="AR86" s="224"/>
      <c r="AS86" s="225"/>
      <c r="AT86" s="226"/>
      <c r="AU86" s="281"/>
      <c r="AV86" s="404">
        <f t="shared" si="32"/>
        <v>72</v>
      </c>
      <c r="AW86" s="14"/>
      <c r="AY86" s="12"/>
    </row>
    <row r="87" spans="1:52" ht="37.5" customHeight="1">
      <c r="A87" s="80" t="s">
        <v>127</v>
      </c>
      <c r="B87" s="132" t="s">
        <v>128</v>
      </c>
      <c r="C87" s="421"/>
      <c r="D87" s="86"/>
      <c r="E87" s="86"/>
      <c r="F87" s="568" t="s">
        <v>153</v>
      </c>
      <c r="G87" s="86"/>
      <c r="H87" s="86"/>
      <c r="I87" s="86"/>
      <c r="J87" s="86"/>
      <c r="K87" s="140">
        <f t="shared" si="36"/>
        <v>96</v>
      </c>
      <c r="L87" s="269">
        <f t="shared" si="37"/>
        <v>3</v>
      </c>
      <c r="M87" s="269">
        <f t="shared" si="38"/>
        <v>93</v>
      </c>
      <c r="N87" s="180">
        <f t="shared" si="35"/>
        <v>71</v>
      </c>
      <c r="O87" s="224">
        <v>22</v>
      </c>
      <c r="P87" s="224"/>
      <c r="Q87" s="225"/>
      <c r="R87" s="282"/>
      <c r="S87" s="228"/>
      <c r="T87" s="228"/>
      <c r="U87" s="228"/>
      <c r="V87" s="224"/>
      <c r="W87" s="222"/>
      <c r="X87" s="222"/>
      <c r="Y87" s="341">
        <f t="shared" si="39"/>
        <v>0</v>
      </c>
      <c r="Z87" s="210">
        <v>16</v>
      </c>
      <c r="AA87" s="211">
        <v>15</v>
      </c>
      <c r="AB87" s="211">
        <v>1</v>
      </c>
      <c r="AC87" s="211">
        <v>80</v>
      </c>
      <c r="AD87" s="222">
        <v>78</v>
      </c>
      <c r="AE87" s="222">
        <v>2</v>
      </c>
      <c r="AF87" s="341">
        <f t="shared" si="40"/>
        <v>96</v>
      </c>
      <c r="AG87" s="223"/>
      <c r="AH87" s="224"/>
      <c r="AI87" s="228"/>
      <c r="AJ87" s="224"/>
      <c r="AK87" s="222"/>
      <c r="AL87" s="222"/>
      <c r="AM87" s="226"/>
      <c r="AN87" s="223"/>
      <c r="AO87" s="224"/>
      <c r="AP87" s="228"/>
      <c r="AQ87" s="228"/>
      <c r="AR87" s="224"/>
      <c r="AS87" s="225"/>
      <c r="AT87" s="226"/>
      <c r="AU87" s="281"/>
      <c r="AV87" s="404">
        <f t="shared" si="32"/>
        <v>96</v>
      </c>
      <c r="AW87" s="14"/>
      <c r="AY87" s="12"/>
    </row>
    <row r="88" spans="1:52" ht="58.5" customHeight="1">
      <c r="A88" s="80" t="s">
        <v>129</v>
      </c>
      <c r="B88" s="132" t="s">
        <v>130</v>
      </c>
      <c r="C88" s="421"/>
      <c r="D88" s="86"/>
      <c r="E88" s="86"/>
      <c r="F88" s="568" t="s">
        <v>153</v>
      </c>
      <c r="G88" s="86"/>
      <c r="H88" s="86"/>
      <c r="I88" s="86"/>
      <c r="J88" s="86"/>
      <c r="K88" s="140">
        <f t="shared" si="36"/>
        <v>72</v>
      </c>
      <c r="L88" s="269">
        <f t="shared" si="37"/>
        <v>3</v>
      </c>
      <c r="M88" s="269">
        <f t="shared" si="38"/>
        <v>69</v>
      </c>
      <c r="N88" s="180">
        <f t="shared" si="35"/>
        <v>47</v>
      </c>
      <c r="O88" s="224">
        <v>22</v>
      </c>
      <c r="P88" s="224"/>
      <c r="Q88" s="225"/>
      <c r="R88" s="282"/>
      <c r="S88" s="228"/>
      <c r="T88" s="228"/>
      <c r="U88" s="228"/>
      <c r="V88" s="224"/>
      <c r="W88" s="222"/>
      <c r="X88" s="222"/>
      <c r="Y88" s="341">
        <f t="shared" si="39"/>
        <v>0</v>
      </c>
      <c r="Z88" s="210">
        <v>32</v>
      </c>
      <c r="AA88" s="211">
        <v>31</v>
      </c>
      <c r="AB88" s="211">
        <v>1</v>
      </c>
      <c r="AC88" s="211">
        <v>40</v>
      </c>
      <c r="AD88" s="222">
        <v>38</v>
      </c>
      <c r="AE88" s="222">
        <v>2</v>
      </c>
      <c r="AF88" s="341">
        <f t="shared" si="40"/>
        <v>72</v>
      </c>
      <c r="AG88" s="223"/>
      <c r="AH88" s="224"/>
      <c r="AI88" s="228"/>
      <c r="AJ88" s="224"/>
      <c r="AK88" s="222"/>
      <c r="AL88" s="222"/>
      <c r="AM88" s="226"/>
      <c r="AN88" s="223"/>
      <c r="AO88" s="224"/>
      <c r="AP88" s="228"/>
      <c r="AQ88" s="228"/>
      <c r="AR88" s="224"/>
      <c r="AS88" s="225"/>
      <c r="AT88" s="226"/>
      <c r="AU88" s="281"/>
      <c r="AV88" s="404">
        <f t="shared" si="32"/>
        <v>72</v>
      </c>
      <c r="AW88" s="14"/>
      <c r="AY88" s="12"/>
    </row>
    <row r="89" spans="1:52" ht="37.5" customHeight="1">
      <c r="A89" s="80" t="s">
        <v>131</v>
      </c>
      <c r="B89" s="132" t="s">
        <v>132</v>
      </c>
      <c r="C89" s="421"/>
      <c r="D89" s="86"/>
      <c r="E89" s="86"/>
      <c r="F89" s="568" t="s">
        <v>153</v>
      </c>
      <c r="G89" s="86"/>
      <c r="H89" s="86"/>
      <c r="I89" s="86"/>
      <c r="J89" s="86"/>
      <c r="K89" s="140">
        <f t="shared" si="36"/>
        <v>72</v>
      </c>
      <c r="L89" s="269">
        <f t="shared" si="37"/>
        <v>3</v>
      </c>
      <c r="M89" s="269">
        <f t="shared" si="38"/>
        <v>69</v>
      </c>
      <c r="N89" s="180">
        <f t="shared" si="35"/>
        <v>47</v>
      </c>
      <c r="O89" s="224">
        <v>22</v>
      </c>
      <c r="P89" s="224"/>
      <c r="Q89" s="225"/>
      <c r="R89" s="282"/>
      <c r="S89" s="228"/>
      <c r="T89" s="228"/>
      <c r="U89" s="228"/>
      <c r="V89" s="224"/>
      <c r="W89" s="222"/>
      <c r="X89" s="222"/>
      <c r="Y89" s="341">
        <f t="shared" si="39"/>
        <v>0</v>
      </c>
      <c r="Z89" s="210">
        <v>32</v>
      </c>
      <c r="AA89" s="211">
        <v>31</v>
      </c>
      <c r="AB89" s="211">
        <v>1</v>
      </c>
      <c r="AC89" s="211">
        <v>40</v>
      </c>
      <c r="AD89" s="222">
        <v>38</v>
      </c>
      <c r="AE89" s="222">
        <v>2</v>
      </c>
      <c r="AF89" s="341">
        <f t="shared" si="40"/>
        <v>72</v>
      </c>
      <c r="AG89" s="223"/>
      <c r="AH89" s="224"/>
      <c r="AI89" s="228"/>
      <c r="AJ89" s="224"/>
      <c r="AK89" s="222"/>
      <c r="AL89" s="222"/>
      <c r="AM89" s="226"/>
      <c r="AN89" s="223"/>
      <c r="AO89" s="224"/>
      <c r="AP89" s="228"/>
      <c r="AQ89" s="228"/>
      <c r="AR89" s="224"/>
      <c r="AS89" s="225"/>
      <c r="AT89" s="226"/>
      <c r="AU89" s="281"/>
      <c r="AV89" s="404">
        <f t="shared" si="32"/>
        <v>72</v>
      </c>
      <c r="AW89" s="14"/>
      <c r="AY89" s="12"/>
    </row>
    <row r="90" spans="1:52" ht="21" customHeight="1">
      <c r="A90" s="80" t="s">
        <v>133</v>
      </c>
      <c r="B90" s="132" t="s">
        <v>134</v>
      </c>
      <c r="C90" s="421"/>
      <c r="D90" s="86"/>
      <c r="E90" s="86"/>
      <c r="F90" s="86" t="s">
        <v>153</v>
      </c>
      <c r="G90" s="86"/>
      <c r="H90" s="86"/>
      <c r="I90" s="86"/>
      <c r="J90" s="86"/>
      <c r="K90" s="140">
        <f t="shared" si="36"/>
        <v>72</v>
      </c>
      <c r="L90" s="269">
        <f t="shared" si="37"/>
        <v>3</v>
      </c>
      <c r="M90" s="269">
        <f t="shared" si="38"/>
        <v>69</v>
      </c>
      <c r="N90" s="180">
        <f t="shared" si="35"/>
        <v>47</v>
      </c>
      <c r="O90" s="224">
        <v>22</v>
      </c>
      <c r="P90" s="224"/>
      <c r="Q90" s="225"/>
      <c r="R90" s="282"/>
      <c r="S90" s="228"/>
      <c r="T90" s="228"/>
      <c r="U90" s="228"/>
      <c r="V90" s="224"/>
      <c r="W90" s="222"/>
      <c r="X90" s="222"/>
      <c r="Y90" s="341">
        <f t="shared" si="39"/>
        <v>0</v>
      </c>
      <c r="Z90" s="210">
        <v>32</v>
      </c>
      <c r="AA90" s="211">
        <v>31</v>
      </c>
      <c r="AB90" s="211">
        <v>1</v>
      </c>
      <c r="AC90" s="211">
        <v>40</v>
      </c>
      <c r="AD90" s="222">
        <v>38</v>
      </c>
      <c r="AE90" s="222">
        <v>2</v>
      </c>
      <c r="AF90" s="341">
        <f t="shared" si="40"/>
        <v>72</v>
      </c>
      <c r="AG90" s="223"/>
      <c r="AH90" s="224"/>
      <c r="AI90" s="228"/>
      <c r="AJ90" s="224"/>
      <c r="AK90" s="222"/>
      <c r="AL90" s="222"/>
      <c r="AM90" s="226"/>
      <c r="AN90" s="223"/>
      <c r="AO90" s="224"/>
      <c r="AP90" s="228"/>
      <c r="AQ90" s="228"/>
      <c r="AR90" s="224"/>
      <c r="AS90" s="225"/>
      <c r="AT90" s="226"/>
      <c r="AU90" s="281"/>
      <c r="AV90" s="404">
        <f t="shared" si="32"/>
        <v>72</v>
      </c>
      <c r="AW90" s="14"/>
      <c r="AY90" s="12"/>
    </row>
    <row r="91" spans="1:52" ht="21" customHeight="1">
      <c r="A91" s="72" t="s">
        <v>28</v>
      </c>
      <c r="B91" s="119" t="s">
        <v>2</v>
      </c>
      <c r="C91" s="86"/>
      <c r="D91" s="86"/>
      <c r="E91" s="86"/>
      <c r="F91" s="640" t="s">
        <v>153</v>
      </c>
      <c r="G91" s="86"/>
      <c r="H91" s="86"/>
      <c r="I91" s="86"/>
      <c r="J91" s="86"/>
      <c r="K91" s="140">
        <f t="shared" si="36"/>
        <v>144</v>
      </c>
      <c r="L91" s="269">
        <f t="shared" si="37"/>
        <v>0</v>
      </c>
      <c r="M91" s="269">
        <f t="shared" si="38"/>
        <v>144</v>
      </c>
      <c r="N91" s="180">
        <f t="shared" si="35"/>
        <v>0</v>
      </c>
      <c r="O91" s="283">
        <v>144</v>
      </c>
      <c r="P91" s="283"/>
      <c r="Q91" s="490"/>
      <c r="R91" s="284"/>
      <c r="S91" s="285"/>
      <c r="T91" s="285"/>
      <c r="U91" s="285"/>
      <c r="V91" s="283"/>
      <c r="W91" s="286"/>
      <c r="X91" s="286"/>
      <c r="Y91" s="287"/>
      <c r="Z91" s="220"/>
      <c r="AA91" s="217"/>
      <c r="AB91" s="217"/>
      <c r="AC91" s="211">
        <v>144</v>
      </c>
      <c r="AD91" s="209">
        <v>144</v>
      </c>
      <c r="AE91" s="209"/>
      <c r="AF91" s="409">
        <f t="shared" si="40"/>
        <v>144</v>
      </c>
      <c r="AG91" s="220"/>
      <c r="AH91" s="217"/>
      <c r="AI91" s="230"/>
      <c r="AJ91" s="217"/>
      <c r="AK91" s="218"/>
      <c r="AL91" s="218"/>
      <c r="AM91" s="219"/>
      <c r="AN91" s="220"/>
      <c r="AO91" s="217"/>
      <c r="AP91" s="230"/>
      <c r="AQ91" s="217"/>
      <c r="AR91" s="217"/>
      <c r="AS91" s="221"/>
      <c r="AT91" s="219"/>
      <c r="AU91" s="380"/>
      <c r="AV91" s="404">
        <f t="shared" si="32"/>
        <v>144</v>
      </c>
      <c r="AW91" s="14"/>
      <c r="AY91" s="12"/>
    </row>
    <row r="92" spans="1:52" ht="21.75" customHeight="1" thickBot="1">
      <c r="A92" s="70" t="s">
        <v>26</v>
      </c>
      <c r="B92" s="120" t="s">
        <v>78</v>
      </c>
      <c r="C92" s="97"/>
      <c r="D92" s="92"/>
      <c r="E92" s="92"/>
      <c r="F92" s="641"/>
      <c r="G92" s="92"/>
      <c r="H92" s="92"/>
      <c r="I92" s="92"/>
      <c r="J92" s="92"/>
      <c r="K92" s="564">
        <f t="shared" si="36"/>
        <v>216</v>
      </c>
      <c r="L92" s="288">
        <f t="shared" si="37"/>
        <v>0</v>
      </c>
      <c r="M92" s="288">
        <f t="shared" si="38"/>
        <v>216</v>
      </c>
      <c r="N92" s="567">
        <f t="shared" si="35"/>
        <v>216</v>
      </c>
      <c r="O92" s="289"/>
      <c r="P92" s="289"/>
      <c r="Q92" s="491"/>
      <c r="R92" s="290"/>
      <c r="S92" s="291"/>
      <c r="T92" s="291"/>
      <c r="U92" s="291"/>
      <c r="V92" s="289"/>
      <c r="W92" s="292"/>
      <c r="X92" s="292"/>
      <c r="Y92" s="293"/>
      <c r="Z92" s="294"/>
      <c r="AA92" s="295"/>
      <c r="AB92" s="295"/>
      <c r="AC92" s="242">
        <v>216</v>
      </c>
      <c r="AD92" s="243">
        <v>216</v>
      </c>
      <c r="AE92" s="243"/>
      <c r="AF92" s="412">
        <f t="shared" si="40"/>
        <v>216</v>
      </c>
      <c r="AG92" s="294"/>
      <c r="AH92" s="295"/>
      <c r="AI92" s="298"/>
      <c r="AJ92" s="295"/>
      <c r="AK92" s="299"/>
      <c r="AL92" s="299"/>
      <c r="AM92" s="297"/>
      <c r="AN92" s="294"/>
      <c r="AO92" s="295"/>
      <c r="AP92" s="298"/>
      <c r="AQ92" s="298"/>
      <c r="AR92" s="295"/>
      <c r="AS92" s="300"/>
      <c r="AT92" s="297"/>
      <c r="AU92" s="301"/>
      <c r="AV92" s="404">
        <f t="shared" si="32"/>
        <v>216</v>
      </c>
      <c r="AW92" s="14"/>
      <c r="AY92" s="12"/>
    </row>
    <row r="93" spans="1:52" ht="78" customHeight="1">
      <c r="A93" s="79" t="s">
        <v>9</v>
      </c>
      <c r="B93" s="143" t="s">
        <v>135</v>
      </c>
      <c r="C93" s="644" t="s">
        <v>157</v>
      </c>
      <c r="D93" s="645"/>
      <c r="E93" s="645"/>
      <c r="F93" s="645"/>
      <c r="G93" s="645"/>
      <c r="H93" s="645"/>
      <c r="I93" s="645"/>
      <c r="J93" s="649"/>
      <c r="K93" s="562">
        <f>SUM(L93+M93)</f>
        <v>348</v>
      </c>
      <c r="L93" s="269">
        <f>SUM(L94:L97)</f>
        <v>6</v>
      </c>
      <c r="M93" s="269">
        <f t="shared" ref="M93:AT93" si="41">SUM(M94:M97)</f>
        <v>342</v>
      </c>
      <c r="N93" s="269">
        <f>M93-O93</f>
        <v>281</v>
      </c>
      <c r="O93" s="269">
        <f t="shared" si="41"/>
        <v>61</v>
      </c>
      <c r="P93" s="311">
        <v>0</v>
      </c>
      <c r="Q93" s="311">
        <v>24</v>
      </c>
      <c r="R93" s="511"/>
      <c r="S93" s="310">
        <f t="shared" si="41"/>
        <v>0</v>
      </c>
      <c r="T93" s="313">
        <f t="shared" si="41"/>
        <v>0</v>
      </c>
      <c r="U93" s="269">
        <f t="shared" si="41"/>
        <v>0</v>
      </c>
      <c r="V93" s="269">
        <f t="shared" si="41"/>
        <v>0</v>
      </c>
      <c r="W93" s="269">
        <f t="shared" si="41"/>
        <v>0</v>
      </c>
      <c r="X93" s="269">
        <f t="shared" si="41"/>
        <v>0</v>
      </c>
      <c r="Y93" s="408">
        <f t="shared" si="41"/>
        <v>0</v>
      </c>
      <c r="Z93" s="269">
        <f t="shared" si="41"/>
        <v>0</v>
      </c>
      <c r="AA93" s="269">
        <f t="shared" si="41"/>
        <v>0</v>
      </c>
      <c r="AB93" s="269">
        <f t="shared" si="41"/>
        <v>0</v>
      </c>
      <c r="AC93" s="269">
        <f t="shared" si="41"/>
        <v>0</v>
      </c>
      <c r="AD93" s="269">
        <f t="shared" si="41"/>
        <v>0</v>
      </c>
      <c r="AE93" s="269">
        <f t="shared" si="41"/>
        <v>0</v>
      </c>
      <c r="AF93" s="411">
        <f t="shared" si="41"/>
        <v>0</v>
      </c>
      <c r="AG93" s="269">
        <f t="shared" si="41"/>
        <v>348</v>
      </c>
      <c r="AH93" s="269">
        <f t="shared" si="41"/>
        <v>342</v>
      </c>
      <c r="AI93" s="269">
        <f t="shared" si="41"/>
        <v>6</v>
      </c>
      <c r="AJ93" s="269">
        <f t="shared" si="41"/>
        <v>0</v>
      </c>
      <c r="AK93" s="269">
        <f t="shared" si="41"/>
        <v>0</v>
      </c>
      <c r="AL93" s="269">
        <f t="shared" si="41"/>
        <v>0</v>
      </c>
      <c r="AM93" s="408">
        <f t="shared" si="41"/>
        <v>348</v>
      </c>
      <c r="AN93" s="269">
        <f t="shared" si="41"/>
        <v>0</v>
      </c>
      <c r="AO93" s="269">
        <f t="shared" si="41"/>
        <v>0</v>
      </c>
      <c r="AP93" s="269">
        <f t="shared" si="41"/>
        <v>0</v>
      </c>
      <c r="AQ93" s="269">
        <f t="shared" si="41"/>
        <v>0</v>
      </c>
      <c r="AR93" s="269">
        <f t="shared" si="41"/>
        <v>0</v>
      </c>
      <c r="AS93" s="269">
        <f t="shared" si="41"/>
        <v>0</v>
      </c>
      <c r="AT93" s="408">
        <f t="shared" si="41"/>
        <v>0</v>
      </c>
      <c r="AU93" s="303"/>
      <c r="AV93" s="46">
        <f t="shared" ref="AV93:AV117" si="42">SUM(S93:AT93)</f>
        <v>1044</v>
      </c>
      <c r="AW93" s="13"/>
      <c r="AY93" s="12"/>
    </row>
    <row r="94" spans="1:52" ht="22.5" customHeight="1">
      <c r="A94" s="128" t="s">
        <v>49</v>
      </c>
      <c r="B94" s="130" t="s">
        <v>136</v>
      </c>
      <c r="C94" s="129"/>
      <c r="D94" s="127"/>
      <c r="E94" s="127"/>
      <c r="F94" s="127"/>
      <c r="G94" s="640" t="s">
        <v>153</v>
      </c>
      <c r="H94" s="127"/>
      <c r="I94" s="127"/>
      <c r="J94" s="127"/>
      <c r="K94" s="167">
        <f>SUM(L94+M94)</f>
        <v>44</v>
      </c>
      <c r="L94" s="270">
        <f>SUM(AB94+AE94+AI94+AL94+AP94+AS94)</f>
        <v>2</v>
      </c>
      <c r="M94" s="270">
        <f>SUM(AA94+AD94+AH94+AK94+AO94+AR94)</f>
        <v>42</v>
      </c>
      <c r="N94" s="269">
        <f t="shared" ref="N94:N97" si="43">M94-O94</f>
        <v>29</v>
      </c>
      <c r="O94" s="339">
        <v>13</v>
      </c>
      <c r="P94" s="272"/>
      <c r="Q94" s="497"/>
      <c r="R94" s="506"/>
      <c r="S94" s="271"/>
      <c r="T94" s="271"/>
      <c r="U94" s="271"/>
      <c r="V94" s="270"/>
      <c r="W94" s="272"/>
      <c r="X94" s="272"/>
      <c r="Y94" s="273"/>
      <c r="Z94" s="274"/>
      <c r="AA94" s="270"/>
      <c r="AB94" s="270"/>
      <c r="AC94" s="270"/>
      <c r="AD94" s="272"/>
      <c r="AE94" s="272"/>
      <c r="AF94" s="273"/>
      <c r="AG94" s="338">
        <v>44</v>
      </c>
      <c r="AH94" s="340">
        <v>42</v>
      </c>
      <c r="AI94" s="339">
        <v>2</v>
      </c>
      <c r="AJ94" s="339"/>
      <c r="AK94" s="340"/>
      <c r="AL94" s="340"/>
      <c r="AM94" s="275">
        <f>AJ94+AG94</f>
        <v>44</v>
      </c>
      <c r="AN94" s="225"/>
      <c r="AO94" s="224"/>
      <c r="AP94" s="228"/>
      <c r="AQ94" s="228"/>
      <c r="AR94" s="224"/>
      <c r="AS94" s="225"/>
      <c r="AT94" s="227"/>
      <c r="AU94" s="305"/>
      <c r="AV94" s="46"/>
      <c r="AW94" s="13"/>
      <c r="AY94" s="12"/>
    </row>
    <row r="95" spans="1:52" ht="42" customHeight="1">
      <c r="A95" s="80" t="s">
        <v>50</v>
      </c>
      <c r="B95" s="133" t="s">
        <v>137</v>
      </c>
      <c r="C95" s="85"/>
      <c r="D95" s="85"/>
      <c r="E95" s="85"/>
      <c r="F95" s="85"/>
      <c r="G95" s="642"/>
      <c r="H95" s="85"/>
      <c r="I95" s="85"/>
      <c r="J95" s="85"/>
      <c r="K95" s="167">
        <f t="shared" ref="K95:K97" si="44">SUM(L95+M95)</f>
        <v>60</v>
      </c>
      <c r="L95" s="270">
        <f t="shared" ref="L95:L97" si="45">SUM(AB95+AE95+AI95+AL95+AP95+AS95)</f>
        <v>2</v>
      </c>
      <c r="M95" s="270">
        <f t="shared" ref="M95:M97" si="46">SUM(AA95+AD95+AH95+AK95+AO95+AR95)</f>
        <v>58</v>
      </c>
      <c r="N95" s="269">
        <f t="shared" si="43"/>
        <v>40</v>
      </c>
      <c r="O95" s="224">
        <v>18</v>
      </c>
      <c r="P95" s="222"/>
      <c r="Q95" s="222"/>
      <c r="R95" s="282"/>
      <c r="S95" s="228"/>
      <c r="T95" s="228"/>
      <c r="U95" s="228"/>
      <c r="V95" s="224"/>
      <c r="W95" s="222"/>
      <c r="X95" s="222"/>
      <c r="Y95" s="226"/>
      <c r="Z95" s="223"/>
      <c r="AA95" s="224"/>
      <c r="AB95" s="224"/>
      <c r="AC95" s="224"/>
      <c r="AD95" s="222"/>
      <c r="AE95" s="222"/>
      <c r="AF95" s="226"/>
      <c r="AG95" s="223">
        <v>60</v>
      </c>
      <c r="AH95" s="222">
        <v>58</v>
      </c>
      <c r="AI95" s="224">
        <v>2</v>
      </c>
      <c r="AJ95" s="224"/>
      <c r="AK95" s="222"/>
      <c r="AL95" s="222"/>
      <c r="AM95" s="275">
        <f t="shared" ref="AM95:AM103" si="47">AJ95+AG95</f>
        <v>60</v>
      </c>
      <c r="AN95" s="225"/>
      <c r="AO95" s="224"/>
      <c r="AP95" s="228"/>
      <c r="AQ95" s="228"/>
      <c r="AR95" s="224"/>
      <c r="AS95" s="225"/>
      <c r="AT95" s="227"/>
      <c r="AU95" s="305"/>
      <c r="AV95" s="46">
        <f t="shared" si="42"/>
        <v>180</v>
      </c>
      <c r="AW95" s="63"/>
      <c r="AX95" s="64">
        <f>L46</f>
        <v>26</v>
      </c>
      <c r="AY95" s="12"/>
      <c r="AZ95" s="62" t="e">
        <f>S91+V96+V102+Z108+#REF!+#REF!+#REF!+#REF!+#REF!+#REF!+#REF!+AG118</f>
        <v>#REF!</v>
      </c>
    </row>
    <row r="96" spans="1:52" ht="40.5" customHeight="1">
      <c r="A96" s="80" t="s">
        <v>138</v>
      </c>
      <c r="B96" s="133" t="s">
        <v>139</v>
      </c>
      <c r="C96" s="96"/>
      <c r="D96" s="85"/>
      <c r="E96" s="85"/>
      <c r="F96" s="85"/>
      <c r="G96" s="643"/>
      <c r="H96" s="85"/>
      <c r="I96" s="85"/>
      <c r="J96" s="85"/>
      <c r="K96" s="167">
        <f t="shared" si="44"/>
        <v>64</v>
      </c>
      <c r="L96" s="270">
        <f t="shared" si="45"/>
        <v>2</v>
      </c>
      <c r="M96" s="270">
        <f t="shared" si="46"/>
        <v>62</v>
      </c>
      <c r="N96" s="269">
        <f t="shared" si="43"/>
        <v>32</v>
      </c>
      <c r="O96" s="224">
        <v>30</v>
      </c>
      <c r="P96" s="222"/>
      <c r="Q96" s="222"/>
      <c r="R96" s="282"/>
      <c r="S96" s="228"/>
      <c r="T96" s="228"/>
      <c r="U96" s="228"/>
      <c r="V96" s="224"/>
      <c r="W96" s="222"/>
      <c r="X96" s="222"/>
      <c r="Y96" s="226"/>
      <c r="Z96" s="223"/>
      <c r="AA96" s="224"/>
      <c r="AB96" s="224"/>
      <c r="AC96" s="224"/>
      <c r="AD96" s="222"/>
      <c r="AE96" s="222"/>
      <c r="AF96" s="226"/>
      <c r="AG96" s="223">
        <v>64</v>
      </c>
      <c r="AH96" s="222">
        <v>62</v>
      </c>
      <c r="AI96" s="224">
        <v>2</v>
      </c>
      <c r="AJ96" s="217"/>
      <c r="AK96" s="218"/>
      <c r="AL96" s="218"/>
      <c r="AM96" s="275">
        <f t="shared" si="47"/>
        <v>64</v>
      </c>
      <c r="AN96" s="225"/>
      <c r="AO96" s="224"/>
      <c r="AP96" s="228"/>
      <c r="AQ96" s="228"/>
      <c r="AR96" s="224"/>
      <c r="AS96" s="225"/>
      <c r="AT96" s="227"/>
      <c r="AU96" s="305"/>
      <c r="AV96" s="46">
        <f t="shared" si="42"/>
        <v>192</v>
      </c>
      <c r="AW96" s="65"/>
      <c r="AX96" s="66"/>
      <c r="AY96" s="12"/>
    </row>
    <row r="97" spans="1:51" ht="28.9" customHeight="1" thickBot="1">
      <c r="A97" s="70" t="s">
        <v>62</v>
      </c>
      <c r="B97" s="120" t="s">
        <v>78</v>
      </c>
      <c r="C97" s="100"/>
      <c r="D97" s="91"/>
      <c r="E97" s="91"/>
      <c r="F97" s="91"/>
      <c r="G97" s="92" t="s">
        <v>153</v>
      </c>
      <c r="H97" s="91"/>
      <c r="I97" s="91"/>
      <c r="J97" s="91"/>
      <c r="K97" s="167">
        <f t="shared" si="44"/>
        <v>180</v>
      </c>
      <c r="L97" s="270">
        <f t="shared" si="45"/>
        <v>0</v>
      </c>
      <c r="M97" s="270">
        <f t="shared" si="46"/>
        <v>180</v>
      </c>
      <c r="N97" s="269">
        <f t="shared" si="43"/>
        <v>180</v>
      </c>
      <c r="O97" s="295"/>
      <c r="P97" s="299"/>
      <c r="Q97" s="222"/>
      <c r="R97" s="282"/>
      <c r="S97" s="298"/>
      <c r="T97" s="298"/>
      <c r="U97" s="298"/>
      <c r="V97" s="295"/>
      <c r="W97" s="299"/>
      <c r="X97" s="299"/>
      <c r="Y97" s="297"/>
      <c r="Z97" s="294"/>
      <c r="AA97" s="295"/>
      <c r="AB97" s="295"/>
      <c r="AC97" s="295"/>
      <c r="AD97" s="299"/>
      <c r="AE97" s="299"/>
      <c r="AF97" s="297"/>
      <c r="AG97" s="294">
        <v>180</v>
      </c>
      <c r="AH97" s="299">
        <v>180</v>
      </c>
      <c r="AI97" s="288"/>
      <c r="AJ97" s="288"/>
      <c r="AK97" s="296"/>
      <c r="AL97" s="296"/>
      <c r="AM97" s="297">
        <f t="shared" si="47"/>
        <v>180</v>
      </c>
      <c r="AN97" s="300"/>
      <c r="AO97" s="295"/>
      <c r="AP97" s="298"/>
      <c r="AQ97" s="298"/>
      <c r="AR97" s="295"/>
      <c r="AS97" s="300"/>
      <c r="AT97" s="297"/>
      <c r="AU97" s="308"/>
      <c r="AV97" s="46">
        <f t="shared" si="42"/>
        <v>540</v>
      </c>
      <c r="AW97" s="65"/>
      <c r="AX97" s="64">
        <f>AW95+AX95</f>
        <v>26</v>
      </c>
      <c r="AY97" s="12"/>
    </row>
    <row r="98" spans="1:51" ht="63.75" customHeight="1">
      <c r="A98" s="122" t="s">
        <v>8</v>
      </c>
      <c r="B98" s="462" t="s">
        <v>140</v>
      </c>
      <c r="C98" s="647" t="s">
        <v>181</v>
      </c>
      <c r="D98" s="648"/>
      <c r="E98" s="648"/>
      <c r="F98" s="648"/>
      <c r="G98" s="648"/>
      <c r="H98" s="648"/>
      <c r="I98" s="648"/>
      <c r="J98" s="649"/>
      <c r="K98" s="167">
        <f>SUM(L98+M98)</f>
        <v>394</v>
      </c>
      <c r="L98" s="269">
        <f>SUM(L99:L103)</f>
        <v>9</v>
      </c>
      <c r="M98" s="269">
        <f t="shared" ref="M98:AT98" si="48">SUM(M99:M103)</f>
        <v>385</v>
      </c>
      <c r="N98" s="269">
        <f>M98-O98</f>
        <v>321</v>
      </c>
      <c r="O98" s="269">
        <f t="shared" si="48"/>
        <v>64</v>
      </c>
      <c r="P98" s="311">
        <f t="shared" si="48"/>
        <v>0</v>
      </c>
      <c r="Q98" s="218">
        <v>18</v>
      </c>
      <c r="R98" s="507"/>
      <c r="S98" s="313">
        <f t="shared" si="48"/>
        <v>0</v>
      </c>
      <c r="T98" s="313">
        <f t="shared" si="48"/>
        <v>0</v>
      </c>
      <c r="U98" s="269">
        <f t="shared" si="48"/>
        <v>0</v>
      </c>
      <c r="V98" s="269">
        <f t="shared" si="48"/>
        <v>0</v>
      </c>
      <c r="W98" s="269">
        <f t="shared" si="48"/>
        <v>0</v>
      </c>
      <c r="X98" s="269">
        <f t="shared" si="48"/>
        <v>0</v>
      </c>
      <c r="Y98" s="411">
        <f t="shared" si="48"/>
        <v>0</v>
      </c>
      <c r="Z98" s="269">
        <f t="shared" si="48"/>
        <v>0</v>
      </c>
      <c r="AA98" s="269">
        <f t="shared" si="48"/>
        <v>0</v>
      </c>
      <c r="AB98" s="269">
        <f t="shared" si="48"/>
        <v>0</v>
      </c>
      <c r="AC98" s="269">
        <f t="shared" si="48"/>
        <v>0</v>
      </c>
      <c r="AD98" s="269">
        <f t="shared" si="48"/>
        <v>0</v>
      </c>
      <c r="AE98" s="269">
        <f t="shared" si="48"/>
        <v>0</v>
      </c>
      <c r="AF98" s="411">
        <f t="shared" si="48"/>
        <v>0</v>
      </c>
      <c r="AG98" s="269">
        <f t="shared" si="48"/>
        <v>0</v>
      </c>
      <c r="AH98" s="269">
        <f t="shared" si="48"/>
        <v>0</v>
      </c>
      <c r="AI98" s="269">
        <f t="shared" si="48"/>
        <v>0</v>
      </c>
      <c r="AJ98" s="269">
        <f t="shared" si="48"/>
        <v>394</v>
      </c>
      <c r="AK98" s="269">
        <f t="shared" si="48"/>
        <v>385</v>
      </c>
      <c r="AL98" s="269">
        <f t="shared" si="48"/>
        <v>9</v>
      </c>
      <c r="AM98" s="411">
        <f t="shared" si="48"/>
        <v>394</v>
      </c>
      <c r="AN98" s="269">
        <f t="shared" si="48"/>
        <v>0</v>
      </c>
      <c r="AO98" s="269">
        <f t="shared" si="48"/>
        <v>0</v>
      </c>
      <c r="AP98" s="269">
        <f t="shared" si="48"/>
        <v>0</v>
      </c>
      <c r="AQ98" s="269">
        <f t="shared" si="48"/>
        <v>0</v>
      </c>
      <c r="AR98" s="269">
        <f t="shared" si="48"/>
        <v>0</v>
      </c>
      <c r="AS98" s="269">
        <f t="shared" si="48"/>
        <v>0</v>
      </c>
      <c r="AT98" s="411">
        <f t="shared" si="48"/>
        <v>0</v>
      </c>
      <c r="AU98" s="303"/>
      <c r="AV98" s="46">
        <f t="shared" si="42"/>
        <v>1182</v>
      </c>
      <c r="AW98" s="65"/>
      <c r="AX98" s="66" t="e">
        <f>#REF!</f>
        <v>#REF!</v>
      </c>
      <c r="AY98" s="12"/>
    </row>
    <row r="99" spans="1:51" ht="38.25" customHeight="1">
      <c r="A99" s="80" t="s">
        <v>7</v>
      </c>
      <c r="B99" s="130" t="s">
        <v>141</v>
      </c>
      <c r="C99" s="455"/>
      <c r="D99" s="139"/>
      <c r="E99" s="422"/>
      <c r="F99" s="422"/>
      <c r="G99" s="422"/>
      <c r="H99" s="640" t="s">
        <v>153</v>
      </c>
      <c r="I99" s="422"/>
      <c r="J99" s="422"/>
      <c r="K99" s="167">
        <f>SUM(L99+M99)</f>
        <v>61</v>
      </c>
      <c r="L99" s="217">
        <f>SUM(AB99+AE99+AI99+AL99+AP99+AS99)</f>
        <v>2</v>
      </c>
      <c r="M99" s="269">
        <f>SUM(AA99+AD99+AH99+AK99+AO99+AR99)</f>
        <v>59</v>
      </c>
      <c r="N99" s="269">
        <f t="shared" ref="N99:N103" si="49">M99-O99</f>
        <v>41</v>
      </c>
      <c r="O99" s="277">
        <v>18</v>
      </c>
      <c r="P99" s="311"/>
      <c r="Q99" s="218"/>
      <c r="R99" s="507"/>
      <c r="S99" s="313"/>
      <c r="T99" s="313"/>
      <c r="U99" s="313"/>
      <c r="V99" s="269"/>
      <c r="W99" s="311"/>
      <c r="X99" s="311"/>
      <c r="Y99" s="304"/>
      <c r="Z99" s="314"/>
      <c r="AA99" s="269"/>
      <c r="AB99" s="269"/>
      <c r="AC99" s="269"/>
      <c r="AD99" s="311"/>
      <c r="AE99" s="311"/>
      <c r="AF99" s="304"/>
      <c r="AG99" s="276"/>
      <c r="AH99" s="343"/>
      <c r="AI99" s="277"/>
      <c r="AJ99" s="277">
        <v>61</v>
      </c>
      <c r="AK99" s="343">
        <v>59</v>
      </c>
      <c r="AL99" s="343">
        <v>2</v>
      </c>
      <c r="AM99" s="275">
        <f t="shared" si="47"/>
        <v>61</v>
      </c>
      <c r="AN99" s="225"/>
      <c r="AO99" s="224"/>
      <c r="AP99" s="228"/>
      <c r="AQ99" s="228"/>
      <c r="AR99" s="224"/>
      <c r="AS99" s="225"/>
      <c r="AT99" s="227"/>
      <c r="AU99" s="305"/>
      <c r="AV99" s="46"/>
      <c r="AW99" s="65"/>
      <c r="AX99" s="66"/>
      <c r="AY99" s="12"/>
    </row>
    <row r="100" spans="1:51" ht="41.25" customHeight="1">
      <c r="A100" s="80" t="s">
        <v>6</v>
      </c>
      <c r="B100" s="130" t="s">
        <v>142</v>
      </c>
      <c r="C100" s="421"/>
      <c r="D100" s="86"/>
      <c r="E100" s="86"/>
      <c r="F100" s="86"/>
      <c r="G100" s="86"/>
      <c r="H100" s="642"/>
      <c r="I100" s="86"/>
      <c r="J100" s="86"/>
      <c r="K100" s="167">
        <f t="shared" ref="K100:K103" si="50">SUM(L100+M100)</f>
        <v>53</v>
      </c>
      <c r="L100" s="217">
        <f t="shared" ref="L100:L103" si="51">SUM(AB100+AE100+AI100+AL100+AP100+AS100)</f>
        <v>3</v>
      </c>
      <c r="M100" s="269">
        <f t="shared" ref="M100:M103" si="52">SUM(AA100+AD100+AH100+AK100+AO100+AR100)</f>
        <v>50</v>
      </c>
      <c r="N100" s="269">
        <f t="shared" si="49"/>
        <v>34</v>
      </c>
      <c r="O100" s="224">
        <v>16</v>
      </c>
      <c r="P100" s="222"/>
      <c r="Q100" s="222"/>
      <c r="R100" s="282"/>
      <c r="S100" s="228"/>
      <c r="T100" s="228"/>
      <c r="U100" s="228"/>
      <c r="V100" s="224"/>
      <c r="W100" s="222"/>
      <c r="X100" s="222"/>
      <c r="Y100" s="226"/>
      <c r="Z100" s="223"/>
      <c r="AA100" s="224"/>
      <c r="AB100" s="224"/>
      <c r="AC100" s="224"/>
      <c r="AD100" s="222"/>
      <c r="AE100" s="222"/>
      <c r="AF100" s="226"/>
      <c r="AG100" s="223"/>
      <c r="AH100" s="224"/>
      <c r="AI100" s="228"/>
      <c r="AJ100" s="224">
        <v>53</v>
      </c>
      <c r="AK100" s="222">
        <v>50</v>
      </c>
      <c r="AL100" s="222">
        <v>3</v>
      </c>
      <c r="AM100" s="275">
        <f t="shared" si="47"/>
        <v>53</v>
      </c>
      <c r="AN100" s="225"/>
      <c r="AO100" s="224"/>
      <c r="AP100" s="228"/>
      <c r="AQ100" s="228"/>
      <c r="AR100" s="224"/>
      <c r="AS100" s="225"/>
      <c r="AT100" s="227"/>
      <c r="AU100" s="305"/>
      <c r="AV100" s="46">
        <f t="shared" si="42"/>
        <v>159</v>
      </c>
      <c r="AW100" s="65"/>
      <c r="AX100" s="64" t="e">
        <f>AX97+AX98</f>
        <v>#REF!</v>
      </c>
      <c r="AY100" s="12"/>
    </row>
    <row r="101" spans="1:51" ht="22.5" customHeight="1">
      <c r="A101" s="123" t="s">
        <v>143</v>
      </c>
      <c r="B101" s="391" t="s">
        <v>144</v>
      </c>
      <c r="C101" s="421"/>
      <c r="D101" s="86"/>
      <c r="E101" s="86"/>
      <c r="F101" s="86"/>
      <c r="G101" s="86"/>
      <c r="H101" s="643"/>
      <c r="I101" s="86"/>
      <c r="J101" s="86"/>
      <c r="K101" s="167">
        <f t="shared" si="50"/>
        <v>40</v>
      </c>
      <c r="L101" s="217">
        <f t="shared" si="51"/>
        <v>2</v>
      </c>
      <c r="M101" s="269">
        <f t="shared" si="52"/>
        <v>38</v>
      </c>
      <c r="N101" s="269">
        <f t="shared" si="49"/>
        <v>26</v>
      </c>
      <c r="O101" s="224">
        <v>12</v>
      </c>
      <c r="P101" s="222"/>
      <c r="Q101" s="222"/>
      <c r="R101" s="282"/>
      <c r="S101" s="228"/>
      <c r="T101" s="228"/>
      <c r="U101" s="228"/>
      <c r="V101" s="224"/>
      <c r="W101" s="222"/>
      <c r="X101" s="222"/>
      <c r="Y101" s="226"/>
      <c r="Z101" s="223"/>
      <c r="AA101" s="224"/>
      <c r="AB101" s="224"/>
      <c r="AC101" s="224"/>
      <c r="AD101" s="222"/>
      <c r="AE101" s="222"/>
      <c r="AF101" s="226"/>
      <c r="AG101" s="223"/>
      <c r="AH101" s="224"/>
      <c r="AI101" s="228"/>
      <c r="AJ101" s="224">
        <v>40</v>
      </c>
      <c r="AK101" s="222">
        <v>38</v>
      </c>
      <c r="AL101" s="222">
        <v>2</v>
      </c>
      <c r="AM101" s="275">
        <f t="shared" si="47"/>
        <v>40</v>
      </c>
      <c r="AN101" s="225"/>
      <c r="AO101" s="224"/>
      <c r="AP101" s="228"/>
      <c r="AQ101" s="228"/>
      <c r="AR101" s="224"/>
      <c r="AS101" s="225"/>
      <c r="AT101" s="227"/>
      <c r="AU101" s="305"/>
      <c r="AV101" s="46"/>
      <c r="AW101" s="65"/>
      <c r="AX101" s="64"/>
      <c r="AY101" s="12"/>
    </row>
    <row r="102" spans="1:51" ht="22.5" customHeight="1">
      <c r="A102" s="123" t="s">
        <v>145</v>
      </c>
      <c r="B102" s="392" t="s">
        <v>146</v>
      </c>
      <c r="C102" s="421"/>
      <c r="D102" s="86"/>
      <c r="E102" s="86"/>
      <c r="F102" s="86"/>
      <c r="G102" s="86"/>
      <c r="H102" s="86" t="s">
        <v>153</v>
      </c>
      <c r="I102" s="86"/>
      <c r="J102" s="86"/>
      <c r="K102" s="167">
        <f t="shared" si="50"/>
        <v>60</v>
      </c>
      <c r="L102" s="217">
        <f t="shared" si="51"/>
        <v>2</v>
      </c>
      <c r="M102" s="269">
        <f t="shared" si="52"/>
        <v>58</v>
      </c>
      <c r="N102" s="269">
        <f t="shared" si="49"/>
        <v>40</v>
      </c>
      <c r="O102" s="224">
        <v>18</v>
      </c>
      <c r="P102" s="218"/>
      <c r="Q102" s="218"/>
      <c r="R102" s="507"/>
      <c r="S102" s="230"/>
      <c r="T102" s="230"/>
      <c r="U102" s="230"/>
      <c r="V102" s="217"/>
      <c r="W102" s="218"/>
      <c r="X102" s="218"/>
      <c r="Y102" s="219"/>
      <c r="Z102" s="220"/>
      <c r="AA102" s="217"/>
      <c r="AB102" s="217"/>
      <c r="AC102" s="224"/>
      <c r="AD102" s="222"/>
      <c r="AE102" s="222"/>
      <c r="AF102" s="226"/>
      <c r="AG102" s="220"/>
      <c r="AH102" s="217"/>
      <c r="AI102" s="230"/>
      <c r="AJ102" s="224">
        <v>60</v>
      </c>
      <c r="AK102" s="222">
        <v>58</v>
      </c>
      <c r="AL102" s="222">
        <v>2</v>
      </c>
      <c r="AM102" s="275">
        <f t="shared" si="47"/>
        <v>60</v>
      </c>
      <c r="AN102" s="225"/>
      <c r="AO102" s="224"/>
      <c r="AP102" s="228"/>
      <c r="AQ102" s="228"/>
      <c r="AR102" s="224"/>
      <c r="AS102" s="225"/>
      <c r="AT102" s="227"/>
      <c r="AU102" s="305"/>
      <c r="AV102" s="46">
        <f t="shared" si="42"/>
        <v>180</v>
      </c>
      <c r="AW102" s="13"/>
      <c r="AY102" s="12"/>
    </row>
    <row r="103" spans="1:51" ht="21.75" customHeight="1" thickBot="1">
      <c r="A103" s="131" t="s">
        <v>29</v>
      </c>
      <c r="B103" s="120" t="s">
        <v>78</v>
      </c>
      <c r="C103" s="456"/>
      <c r="D103" s="425"/>
      <c r="E103" s="425"/>
      <c r="F103" s="425"/>
      <c r="G103" s="425"/>
      <c r="H103" s="425" t="s">
        <v>153</v>
      </c>
      <c r="I103" s="425"/>
      <c r="J103" s="425"/>
      <c r="K103" s="564">
        <f t="shared" si="50"/>
        <v>180</v>
      </c>
      <c r="L103" s="217">
        <f t="shared" si="51"/>
        <v>0</v>
      </c>
      <c r="M103" s="269">
        <f t="shared" si="52"/>
        <v>180</v>
      </c>
      <c r="N103" s="269">
        <f t="shared" si="49"/>
        <v>180</v>
      </c>
      <c r="O103" s="315"/>
      <c r="P103" s="316"/>
      <c r="Q103" s="218"/>
      <c r="R103" s="507"/>
      <c r="S103" s="317"/>
      <c r="T103" s="317"/>
      <c r="U103" s="317"/>
      <c r="V103" s="318"/>
      <c r="W103" s="316"/>
      <c r="X103" s="316"/>
      <c r="Y103" s="413"/>
      <c r="Z103" s="342"/>
      <c r="AA103" s="288"/>
      <c r="AB103" s="288"/>
      <c r="AC103" s="288"/>
      <c r="AD103" s="296"/>
      <c r="AE103" s="296"/>
      <c r="AF103" s="297"/>
      <c r="AG103" s="342"/>
      <c r="AH103" s="288"/>
      <c r="AI103" s="344"/>
      <c r="AJ103" s="295">
        <v>180</v>
      </c>
      <c r="AK103" s="299">
        <v>180</v>
      </c>
      <c r="AL103" s="296"/>
      <c r="AM103" s="297">
        <f t="shared" si="47"/>
        <v>180</v>
      </c>
      <c r="AN103" s="300"/>
      <c r="AO103" s="295"/>
      <c r="AP103" s="298"/>
      <c r="AQ103" s="298"/>
      <c r="AR103" s="295"/>
      <c r="AS103" s="300"/>
      <c r="AT103" s="307"/>
      <c r="AU103" s="308"/>
      <c r="AV103" s="46">
        <f t="shared" si="42"/>
        <v>540</v>
      </c>
      <c r="AW103" s="13"/>
      <c r="AY103" s="12"/>
    </row>
    <row r="104" spans="1:51" ht="48.6" hidden="1" customHeight="1" thickBot="1">
      <c r="A104" s="70" t="s">
        <v>29</v>
      </c>
      <c r="B104" s="98" t="s">
        <v>1</v>
      </c>
      <c r="C104" s="100"/>
      <c r="D104" s="91"/>
      <c r="E104" s="91"/>
      <c r="F104" s="91"/>
      <c r="G104" s="91"/>
      <c r="H104" s="91"/>
      <c r="I104" s="91"/>
      <c r="J104" s="91"/>
      <c r="K104" s="140">
        <f t="shared" ref="K104" si="53">L104-M104</f>
        <v>0</v>
      </c>
      <c r="L104" s="295"/>
      <c r="M104" s="295"/>
      <c r="N104" s="289"/>
      <c r="O104" s="289"/>
      <c r="P104" s="299"/>
      <c r="Q104" s="548"/>
      <c r="R104" s="549"/>
      <c r="S104" s="298"/>
      <c r="T104" s="298"/>
      <c r="U104" s="298"/>
      <c r="V104" s="295"/>
      <c r="W104" s="299"/>
      <c r="X104" s="299"/>
      <c r="Y104" s="323"/>
      <c r="Z104" s="319"/>
      <c r="AA104" s="320"/>
      <c r="AB104" s="320"/>
      <c r="AC104" s="320"/>
      <c r="AD104" s="322"/>
      <c r="AE104" s="322"/>
      <c r="AF104" s="323"/>
      <c r="AG104" s="319"/>
      <c r="AH104" s="320"/>
      <c r="AI104" s="321"/>
      <c r="AJ104" s="320"/>
      <c r="AK104" s="322"/>
      <c r="AL104" s="322"/>
      <c r="AM104" s="323"/>
      <c r="AN104" s="279"/>
      <c r="AO104" s="277"/>
      <c r="AP104" s="278"/>
      <c r="AQ104" s="278"/>
      <c r="AR104" s="277"/>
      <c r="AS104" s="279"/>
      <c r="AT104" s="324"/>
      <c r="AU104" s="325"/>
      <c r="AV104" s="46">
        <f t="shared" si="42"/>
        <v>0</v>
      </c>
      <c r="AW104" s="13"/>
      <c r="AY104" s="12"/>
    </row>
    <row r="105" spans="1:51" ht="101.25" customHeight="1" thickBot="1">
      <c r="A105" s="79" t="s">
        <v>5</v>
      </c>
      <c r="B105" s="143" t="s">
        <v>160</v>
      </c>
      <c r="C105" s="644" t="s">
        <v>155</v>
      </c>
      <c r="D105" s="645"/>
      <c r="E105" s="645"/>
      <c r="F105" s="645"/>
      <c r="G105" s="645"/>
      <c r="H105" s="645"/>
      <c r="I105" s="645"/>
      <c r="J105" s="646"/>
      <c r="K105" s="167">
        <f>SUM(L105+M105)</f>
        <v>470</v>
      </c>
      <c r="L105" s="302">
        <f>SUM(L106:L109)</f>
        <v>4</v>
      </c>
      <c r="M105" s="302">
        <f t="shared" ref="M105:AT105" si="54">SUM(M106:M109)</f>
        <v>466</v>
      </c>
      <c r="N105" s="302">
        <f>M105-O105</f>
        <v>209</v>
      </c>
      <c r="O105" s="302">
        <f t="shared" si="54"/>
        <v>257</v>
      </c>
      <c r="P105" s="302">
        <f t="shared" si="54"/>
        <v>0</v>
      </c>
      <c r="Q105" s="309">
        <v>18</v>
      </c>
      <c r="R105" s="561"/>
      <c r="S105" s="310">
        <f t="shared" si="54"/>
        <v>0</v>
      </c>
      <c r="T105" s="310">
        <f t="shared" si="54"/>
        <v>0</v>
      </c>
      <c r="U105" s="302">
        <f t="shared" si="54"/>
        <v>0</v>
      </c>
      <c r="V105" s="302">
        <f t="shared" si="54"/>
        <v>0</v>
      </c>
      <c r="W105" s="302">
        <f t="shared" si="54"/>
        <v>0</v>
      </c>
      <c r="X105" s="302">
        <f t="shared" si="54"/>
        <v>0</v>
      </c>
      <c r="Y105" s="408">
        <f t="shared" si="54"/>
        <v>0</v>
      </c>
      <c r="Z105" s="302">
        <f t="shared" si="54"/>
        <v>0</v>
      </c>
      <c r="AA105" s="302">
        <f t="shared" si="54"/>
        <v>0</v>
      </c>
      <c r="AB105" s="302">
        <f t="shared" si="54"/>
        <v>0</v>
      </c>
      <c r="AC105" s="302">
        <f t="shared" si="54"/>
        <v>0</v>
      </c>
      <c r="AD105" s="302">
        <f t="shared" si="54"/>
        <v>0</v>
      </c>
      <c r="AE105" s="302">
        <f t="shared" si="54"/>
        <v>0</v>
      </c>
      <c r="AF105" s="408">
        <f t="shared" si="54"/>
        <v>0</v>
      </c>
      <c r="AG105" s="302">
        <f t="shared" si="54"/>
        <v>0</v>
      </c>
      <c r="AH105" s="302">
        <f t="shared" si="54"/>
        <v>0</v>
      </c>
      <c r="AI105" s="302">
        <f t="shared" si="54"/>
        <v>0</v>
      </c>
      <c r="AJ105" s="302">
        <f t="shared" si="54"/>
        <v>0</v>
      </c>
      <c r="AK105" s="302">
        <f t="shared" si="54"/>
        <v>0</v>
      </c>
      <c r="AL105" s="302">
        <f t="shared" si="54"/>
        <v>0</v>
      </c>
      <c r="AM105" s="408">
        <f t="shared" si="54"/>
        <v>0</v>
      </c>
      <c r="AN105" s="302">
        <f t="shared" si="54"/>
        <v>176</v>
      </c>
      <c r="AO105" s="302">
        <f t="shared" si="54"/>
        <v>174</v>
      </c>
      <c r="AP105" s="302">
        <f t="shared" si="54"/>
        <v>2</v>
      </c>
      <c r="AQ105" s="302">
        <f t="shared" si="54"/>
        <v>294</v>
      </c>
      <c r="AR105" s="463">
        <f t="shared" si="54"/>
        <v>292</v>
      </c>
      <c r="AS105" s="302">
        <f t="shared" si="54"/>
        <v>2</v>
      </c>
      <c r="AT105" s="408">
        <f t="shared" si="54"/>
        <v>470</v>
      </c>
      <c r="AU105" s="305"/>
      <c r="AV105" s="46"/>
      <c r="AW105" s="13"/>
      <c r="AY105" s="12"/>
    </row>
    <row r="106" spans="1:51" ht="22.5" customHeight="1" thickBot="1">
      <c r="A106" s="80" t="s">
        <v>4</v>
      </c>
      <c r="B106" s="130" t="s">
        <v>147</v>
      </c>
      <c r="C106" s="422"/>
      <c r="D106" s="422"/>
      <c r="E106" s="139"/>
      <c r="F106" s="422"/>
      <c r="G106" s="422"/>
      <c r="H106" s="422"/>
      <c r="I106" s="422"/>
      <c r="J106" s="640" t="s">
        <v>153</v>
      </c>
      <c r="K106" s="167">
        <f>SUM(L106+M106)</f>
        <v>52</v>
      </c>
      <c r="L106" s="217">
        <f>SUM(AB106+AD106+AI106+AL106+AP106+AS106)</f>
        <v>2</v>
      </c>
      <c r="M106" s="269">
        <f>SUM(AA106+AD106+AI106+AK106+AO106+AR106)</f>
        <v>50</v>
      </c>
      <c r="N106" s="302">
        <f t="shared" ref="N106:N109" si="55">M106-O106</f>
        <v>34</v>
      </c>
      <c r="O106" s="277">
        <v>16</v>
      </c>
      <c r="P106" s="311"/>
      <c r="Q106" s="311"/>
      <c r="R106" s="511"/>
      <c r="S106" s="313"/>
      <c r="T106" s="313"/>
      <c r="U106" s="313"/>
      <c r="V106" s="269"/>
      <c r="W106" s="311"/>
      <c r="X106" s="311"/>
      <c r="Y106" s="304"/>
      <c r="Z106" s="314"/>
      <c r="AA106" s="269"/>
      <c r="AB106" s="269"/>
      <c r="AC106" s="269"/>
      <c r="AD106" s="311"/>
      <c r="AE106" s="311"/>
      <c r="AF106" s="304"/>
      <c r="AG106" s="312"/>
      <c r="AH106" s="313"/>
      <c r="AI106" s="313"/>
      <c r="AJ106" s="269"/>
      <c r="AK106" s="311"/>
      <c r="AL106" s="311"/>
      <c r="AM106" s="304"/>
      <c r="AN106" s="225">
        <v>34</v>
      </c>
      <c r="AO106" s="224">
        <v>33</v>
      </c>
      <c r="AP106" s="228">
        <v>1</v>
      </c>
      <c r="AQ106" s="228">
        <v>18</v>
      </c>
      <c r="AR106" s="224">
        <v>17</v>
      </c>
      <c r="AS106" s="225">
        <v>1</v>
      </c>
      <c r="AT106" s="227">
        <f>AN106+AQ106</f>
        <v>52</v>
      </c>
      <c r="AU106" s="305"/>
      <c r="AV106" s="46"/>
      <c r="AW106" s="13"/>
      <c r="AY106" s="12"/>
    </row>
    <row r="107" spans="1:51" ht="38.25" customHeight="1" thickBot="1">
      <c r="A107" s="80" t="s">
        <v>3</v>
      </c>
      <c r="B107" s="130" t="s">
        <v>148</v>
      </c>
      <c r="C107" s="86"/>
      <c r="D107" s="86"/>
      <c r="E107" s="86"/>
      <c r="F107" s="86"/>
      <c r="G107" s="86"/>
      <c r="H107" s="86"/>
      <c r="I107" s="86"/>
      <c r="J107" s="643"/>
      <c r="K107" s="167">
        <f t="shared" ref="K107:K109" si="56">SUM(L107+M107)</f>
        <v>58</v>
      </c>
      <c r="L107" s="217">
        <f t="shared" ref="L107:L109" si="57">SUM(AB107+AD107+AI107+AL107+AP107+AS107)</f>
        <v>2</v>
      </c>
      <c r="M107" s="269">
        <f t="shared" ref="M107:M109" si="58">SUM(AA107+AD107+AI107+AK107+AO107+AR107)</f>
        <v>56</v>
      </c>
      <c r="N107" s="302">
        <f t="shared" si="55"/>
        <v>31</v>
      </c>
      <c r="O107" s="224">
        <v>25</v>
      </c>
      <c r="P107" s="222"/>
      <c r="Q107" s="222"/>
      <c r="R107" s="282"/>
      <c r="S107" s="228"/>
      <c r="T107" s="228"/>
      <c r="U107" s="228"/>
      <c r="V107" s="224"/>
      <c r="W107" s="222"/>
      <c r="X107" s="222"/>
      <c r="Y107" s="226"/>
      <c r="Z107" s="223"/>
      <c r="AA107" s="224"/>
      <c r="AB107" s="224"/>
      <c r="AC107" s="224"/>
      <c r="AD107" s="222"/>
      <c r="AE107" s="222"/>
      <c r="AF107" s="226"/>
      <c r="AG107" s="229"/>
      <c r="AH107" s="228"/>
      <c r="AI107" s="228"/>
      <c r="AJ107" s="224"/>
      <c r="AK107" s="222"/>
      <c r="AL107" s="222"/>
      <c r="AM107" s="226"/>
      <c r="AN107" s="225">
        <v>34</v>
      </c>
      <c r="AO107" s="224">
        <v>33</v>
      </c>
      <c r="AP107" s="228">
        <v>1</v>
      </c>
      <c r="AQ107" s="228">
        <v>24</v>
      </c>
      <c r="AR107" s="224">
        <v>23</v>
      </c>
      <c r="AS107" s="225">
        <v>1</v>
      </c>
      <c r="AT107" s="227">
        <f>AN107+AQ107</f>
        <v>58</v>
      </c>
      <c r="AU107" s="305"/>
      <c r="AV107" s="46"/>
      <c r="AW107" s="13"/>
      <c r="AY107" s="12"/>
    </row>
    <row r="108" spans="1:51" ht="22.5" customHeight="1" thickBot="1">
      <c r="A108" s="124" t="s">
        <v>30</v>
      </c>
      <c r="B108" s="182" t="s">
        <v>61</v>
      </c>
      <c r="C108" s="455"/>
      <c r="D108" s="422"/>
      <c r="E108" s="422"/>
      <c r="F108" s="422"/>
      <c r="G108" s="422"/>
      <c r="H108" s="422"/>
      <c r="I108" s="422"/>
      <c r="J108" s="640" t="s">
        <v>153</v>
      </c>
      <c r="K108" s="167">
        <f t="shared" si="56"/>
        <v>216</v>
      </c>
      <c r="L108" s="217">
        <f t="shared" si="57"/>
        <v>0</v>
      </c>
      <c r="M108" s="269">
        <f t="shared" si="58"/>
        <v>216</v>
      </c>
      <c r="N108" s="302">
        <f t="shared" si="55"/>
        <v>0</v>
      </c>
      <c r="O108" s="224">
        <v>216</v>
      </c>
      <c r="P108" s="222"/>
      <c r="Q108" s="222"/>
      <c r="R108" s="282"/>
      <c r="S108" s="228"/>
      <c r="T108" s="228"/>
      <c r="U108" s="228"/>
      <c r="V108" s="224"/>
      <c r="W108" s="222"/>
      <c r="X108" s="222"/>
      <c r="Y108" s="226"/>
      <c r="Z108" s="223"/>
      <c r="AA108" s="224"/>
      <c r="AB108" s="224"/>
      <c r="AC108" s="224"/>
      <c r="AD108" s="222"/>
      <c r="AE108" s="222"/>
      <c r="AF108" s="226"/>
      <c r="AG108" s="229"/>
      <c r="AH108" s="228"/>
      <c r="AI108" s="228"/>
      <c r="AJ108" s="224"/>
      <c r="AK108" s="222"/>
      <c r="AL108" s="222"/>
      <c r="AM108" s="226"/>
      <c r="AN108" s="228">
        <v>108</v>
      </c>
      <c r="AO108" s="228">
        <v>108</v>
      </c>
      <c r="AP108" s="228"/>
      <c r="AQ108" s="228">
        <v>108</v>
      </c>
      <c r="AR108" s="224">
        <v>108</v>
      </c>
      <c r="AS108" s="225"/>
      <c r="AT108" s="227">
        <f>AN108+AQ108</f>
        <v>216</v>
      </c>
      <c r="AU108" s="305"/>
      <c r="AV108" s="46"/>
      <c r="AW108" s="13"/>
      <c r="AY108" s="12"/>
    </row>
    <row r="109" spans="1:51" ht="22.5" customHeight="1" thickBot="1">
      <c r="A109" s="183" t="s">
        <v>31</v>
      </c>
      <c r="B109" s="184" t="s">
        <v>76</v>
      </c>
      <c r="C109" s="457"/>
      <c r="D109" s="458"/>
      <c r="E109" s="458"/>
      <c r="F109" s="458"/>
      <c r="G109" s="458"/>
      <c r="H109" s="458"/>
      <c r="I109" s="458"/>
      <c r="J109" s="641"/>
      <c r="K109" s="167">
        <f t="shared" si="56"/>
        <v>144</v>
      </c>
      <c r="L109" s="217">
        <f t="shared" si="57"/>
        <v>0</v>
      </c>
      <c r="M109" s="269">
        <f t="shared" si="58"/>
        <v>144</v>
      </c>
      <c r="N109" s="302">
        <f t="shared" si="55"/>
        <v>144</v>
      </c>
      <c r="O109" s="295"/>
      <c r="P109" s="548"/>
      <c r="Q109" s="548"/>
      <c r="R109" s="549"/>
      <c r="S109" s="550"/>
      <c r="T109" s="298"/>
      <c r="U109" s="298"/>
      <c r="V109" s="295"/>
      <c r="W109" s="299"/>
      <c r="X109" s="299"/>
      <c r="Y109" s="297"/>
      <c r="Z109" s="294"/>
      <c r="AA109" s="295"/>
      <c r="AB109" s="295"/>
      <c r="AC109" s="295"/>
      <c r="AD109" s="299"/>
      <c r="AE109" s="299"/>
      <c r="AF109" s="297"/>
      <c r="AG109" s="306"/>
      <c r="AH109" s="298"/>
      <c r="AI109" s="298"/>
      <c r="AJ109" s="295"/>
      <c r="AK109" s="299"/>
      <c r="AL109" s="299"/>
      <c r="AM109" s="297"/>
      <c r="AN109" s="298"/>
      <c r="AO109" s="298"/>
      <c r="AP109" s="298"/>
      <c r="AQ109" s="298">
        <v>144</v>
      </c>
      <c r="AR109" s="295">
        <v>144</v>
      </c>
      <c r="AS109" s="300"/>
      <c r="AT109" s="307">
        <f>AN109+AQ109</f>
        <v>144</v>
      </c>
      <c r="AU109" s="308"/>
      <c r="AV109" s="46"/>
      <c r="AW109" s="13"/>
      <c r="AY109" s="12"/>
    </row>
    <row r="110" spans="1:51" s="16" customFormat="1" ht="24" customHeight="1" thickBot="1">
      <c r="A110" s="393" t="s">
        <v>88</v>
      </c>
      <c r="B110" s="137" t="s">
        <v>0</v>
      </c>
      <c r="C110" s="376"/>
      <c r="D110" s="377"/>
      <c r="E110" s="377"/>
      <c r="F110" s="377"/>
      <c r="G110" s="377"/>
      <c r="H110" s="377"/>
      <c r="I110" s="377"/>
      <c r="J110" s="377"/>
      <c r="K110" s="165">
        <v>252</v>
      </c>
      <c r="L110" s="152"/>
      <c r="M110" s="326"/>
      <c r="N110" s="326"/>
      <c r="O110" s="326"/>
      <c r="P110" s="558"/>
      <c r="Q110" s="569">
        <f>SUM(Q11:Q109)</f>
        <v>252</v>
      </c>
      <c r="R110" s="551"/>
      <c r="S110" s="328"/>
      <c r="T110" s="329"/>
      <c r="U110" s="329"/>
      <c r="V110" s="461">
        <v>72</v>
      </c>
      <c r="W110" s="327"/>
      <c r="X110" s="327"/>
      <c r="Y110" s="330">
        <v>72</v>
      </c>
      <c r="Z110" s="460">
        <v>36</v>
      </c>
      <c r="AA110" s="461"/>
      <c r="AB110" s="461"/>
      <c r="AC110" s="461">
        <v>36</v>
      </c>
      <c r="AD110" s="327"/>
      <c r="AE110" s="327"/>
      <c r="AF110" s="330">
        <v>72</v>
      </c>
      <c r="AG110" s="328"/>
      <c r="AH110" s="329"/>
      <c r="AI110" s="329"/>
      <c r="AJ110" s="326"/>
      <c r="AK110" s="327"/>
      <c r="AL110" s="327"/>
      <c r="AM110" s="330">
        <v>72</v>
      </c>
      <c r="AN110" s="332"/>
      <c r="AO110" s="332"/>
      <c r="AP110" s="332"/>
      <c r="AQ110" s="459">
        <v>36</v>
      </c>
      <c r="AR110" s="333"/>
      <c r="AS110" s="334"/>
      <c r="AT110" s="371">
        <v>36</v>
      </c>
      <c r="AU110" s="335"/>
      <c r="AV110" s="404">
        <f>AT110+AM110+AF110+Y110</f>
        <v>252</v>
      </c>
      <c r="AW110" s="13"/>
      <c r="AY110" s="12"/>
    </row>
    <row r="111" spans="1:51" s="16" customFormat="1" ht="21.6" customHeight="1" thickBot="1">
      <c r="A111" s="394" t="s">
        <v>41</v>
      </c>
      <c r="B111" s="141" t="s">
        <v>27</v>
      </c>
      <c r="C111" s="617"/>
      <c r="D111" s="618"/>
      <c r="E111" s="618"/>
      <c r="F111" s="618"/>
      <c r="G111" s="618"/>
      <c r="H111" s="618"/>
      <c r="I111" s="618"/>
      <c r="J111" s="618"/>
      <c r="K111" s="388">
        <v>144</v>
      </c>
      <c r="L111" s="152" t="s">
        <v>179</v>
      </c>
      <c r="M111" s="326"/>
      <c r="N111" s="333"/>
      <c r="O111" s="333"/>
      <c r="P111" s="334"/>
      <c r="Q111" s="336"/>
      <c r="R111" s="554"/>
      <c r="S111" s="321"/>
      <c r="T111" s="332"/>
      <c r="U111" s="332"/>
      <c r="V111" s="333"/>
      <c r="W111" s="336"/>
      <c r="X111" s="336"/>
      <c r="Y111" s="331"/>
      <c r="Z111" s="337"/>
      <c r="AA111" s="333"/>
      <c r="AB111" s="333"/>
      <c r="AC111" s="333"/>
      <c r="AD111" s="336"/>
      <c r="AE111" s="336"/>
      <c r="AF111" s="331"/>
      <c r="AG111" s="328"/>
      <c r="AH111" s="329"/>
      <c r="AI111" s="329"/>
      <c r="AJ111" s="326"/>
      <c r="AK111" s="327"/>
      <c r="AL111" s="327"/>
      <c r="AM111" s="330"/>
      <c r="AN111" s="332"/>
      <c r="AO111" s="332"/>
      <c r="AP111" s="332"/>
      <c r="AQ111" s="332"/>
      <c r="AR111" s="333"/>
      <c r="AS111" s="334"/>
      <c r="AT111" s="451">
        <v>144</v>
      </c>
      <c r="AU111" s="452">
        <v>144</v>
      </c>
      <c r="AV111" s="46">
        <f t="shared" si="42"/>
        <v>144</v>
      </c>
      <c r="AW111" s="13"/>
      <c r="AY111" s="12"/>
    </row>
    <row r="112" spans="1:51" s="16" customFormat="1" ht="44.45" customHeight="1">
      <c r="A112" s="138"/>
      <c r="B112" s="148" t="s">
        <v>73</v>
      </c>
      <c r="C112" s="139"/>
      <c r="D112" s="139"/>
      <c r="E112" s="139"/>
      <c r="F112" s="139"/>
      <c r="G112" s="139"/>
      <c r="H112" s="139"/>
      <c r="I112" s="139"/>
      <c r="J112" s="139"/>
      <c r="K112" s="140">
        <f>SUM(K46+K78+K8+K40+K30)</f>
        <v>5328</v>
      </c>
      <c r="L112" s="61">
        <f>SUM(L46+L8+L78)</f>
        <v>61</v>
      </c>
      <c r="M112" s="61">
        <f>SUM(M46+M8+M78)</f>
        <v>4529</v>
      </c>
      <c r="N112" s="61">
        <f>SUM(N46+N8+N78)</f>
        <v>2971</v>
      </c>
      <c r="O112" s="61">
        <f>SUM(O8+O46+O78)</f>
        <v>1558</v>
      </c>
      <c r="P112" s="552">
        <f>SUM(P8+P78)</f>
        <v>20</v>
      </c>
      <c r="Q112" s="417"/>
      <c r="R112" s="553"/>
      <c r="S112" s="439">
        <f>S78+S46+S40+S30+S24+S20+S10</f>
        <v>612</v>
      </c>
      <c r="T112" s="440">
        <f t="shared" ref="T112:AT112" si="59">T78+T46+T40+T30+T24+T20+T10</f>
        <v>612</v>
      </c>
      <c r="U112" s="440">
        <f t="shared" si="59"/>
        <v>0</v>
      </c>
      <c r="V112" s="440">
        <f t="shared" si="59"/>
        <v>792</v>
      </c>
      <c r="W112" s="440">
        <f t="shared" si="59"/>
        <v>792</v>
      </c>
      <c r="X112" s="440">
        <f t="shared" si="59"/>
        <v>0</v>
      </c>
      <c r="Y112" s="107">
        <f t="shared" si="59"/>
        <v>1404</v>
      </c>
      <c r="Z112" s="414">
        <f t="shared" si="59"/>
        <v>576</v>
      </c>
      <c r="AA112" s="147">
        <f t="shared" si="59"/>
        <v>564</v>
      </c>
      <c r="AB112" s="61">
        <f t="shared" si="59"/>
        <v>12</v>
      </c>
      <c r="AC112" s="147">
        <f t="shared" si="59"/>
        <v>828</v>
      </c>
      <c r="AD112" s="147">
        <f t="shared" si="59"/>
        <v>812</v>
      </c>
      <c r="AE112" s="61">
        <f t="shared" si="59"/>
        <v>16</v>
      </c>
      <c r="AF112" s="107">
        <f>AF78+AF46+AF40+AF30+AF24+AF20+AF10</f>
        <v>1404</v>
      </c>
      <c r="AG112" s="147">
        <f t="shared" si="59"/>
        <v>576</v>
      </c>
      <c r="AH112" s="147">
        <f t="shared" si="59"/>
        <v>564</v>
      </c>
      <c r="AI112" s="147">
        <f t="shared" si="59"/>
        <v>12</v>
      </c>
      <c r="AJ112" s="147">
        <f t="shared" si="59"/>
        <v>864</v>
      </c>
      <c r="AK112" s="147">
        <f t="shared" si="59"/>
        <v>842</v>
      </c>
      <c r="AL112" s="147">
        <f t="shared" si="59"/>
        <v>22</v>
      </c>
      <c r="AM112" s="107">
        <f t="shared" si="59"/>
        <v>1440</v>
      </c>
      <c r="AN112" s="147">
        <f t="shared" si="59"/>
        <v>612</v>
      </c>
      <c r="AO112" s="147">
        <f t="shared" si="59"/>
        <v>600</v>
      </c>
      <c r="AP112" s="147">
        <f t="shared" si="59"/>
        <v>12</v>
      </c>
      <c r="AQ112" s="147">
        <f t="shared" si="59"/>
        <v>468</v>
      </c>
      <c r="AR112" s="147">
        <f t="shared" si="59"/>
        <v>456</v>
      </c>
      <c r="AS112" s="147">
        <f t="shared" si="59"/>
        <v>12</v>
      </c>
      <c r="AT112" s="107">
        <f t="shared" si="59"/>
        <v>1080</v>
      </c>
      <c r="AU112" s="115"/>
      <c r="AV112" s="46">
        <f>AT112+AM112+AF112+Y112</f>
        <v>5328</v>
      </c>
      <c r="AW112" s="13"/>
      <c r="AY112" s="12"/>
    </row>
    <row r="113" spans="1:51" s="16" customFormat="1" ht="19.149999999999999" customHeight="1">
      <c r="A113" s="395" t="s">
        <v>42</v>
      </c>
      <c r="B113" s="126" t="s">
        <v>43</v>
      </c>
      <c r="C113" s="619"/>
      <c r="D113" s="620"/>
      <c r="E113" s="620"/>
      <c r="F113" s="620"/>
      <c r="G113" s="620"/>
      <c r="H113" s="620"/>
      <c r="I113" s="620"/>
      <c r="J113" s="620"/>
      <c r="K113" s="180">
        <v>216</v>
      </c>
      <c r="L113" s="167" t="s">
        <v>179</v>
      </c>
      <c r="M113" s="149"/>
      <c r="N113" s="45"/>
      <c r="O113" s="45"/>
      <c r="P113" s="76"/>
      <c r="Q113" s="76"/>
      <c r="R113" s="504"/>
      <c r="S113" s="415"/>
      <c r="T113" s="415"/>
      <c r="U113" s="415"/>
      <c r="V113" s="416"/>
      <c r="W113" s="417"/>
      <c r="X113" s="417"/>
      <c r="Y113" s="418"/>
      <c r="Z113" s="116"/>
      <c r="AA113" s="45"/>
      <c r="AB113" s="45"/>
      <c r="AC113" s="45"/>
      <c r="AD113" s="76"/>
      <c r="AE113" s="76"/>
      <c r="AF113" s="109"/>
      <c r="AG113" s="74"/>
      <c r="AH113" s="94"/>
      <c r="AI113" s="94"/>
      <c r="AJ113" s="45"/>
      <c r="AK113" s="76"/>
      <c r="AL113" s="76"/>
      <c r="AM113" s="104"/>
      <c r="AN113" s="94"/>
      <c r="AO113" s="94"/>
      <c r="AP113" s="94"/>
      <c r="AQ113" s="94"/>
      <c r="AR113" s="45"/>
      <c r="AS113" s="116"/>
      <c r="AT113" s="109">
        <v>216</v>
      </c>
      <c r="AU113" s="113">
        <v>216</v>
      </c>
      <c r="AV113" s="46"/>
      <c r="AW113" s="13"/>
      <c r="AY113" s="12"/>
    </row>
    <row r="114" spans="1:51" s="16" customFormat="1" ht="24" customHeight="1" thickBot="1">
      <c r="A114" s="145"/>
      <c r="B114" s="146" t="s">
        <v>79</v>
      </c>
      <c r="C114" s="657"/>
      <c r="D114" s="658"/>
      <c r="E114" s="658"/>
      <c r="F114" s="658"/>
      <c r="G114" s="658"/>
      <c r="H114" s="658"/>
      <c r="I114" s="658"/>
      <c r="J114" s="658"/>
      <c r="K114" s="562">
        <f>SUM(K8+K78+K110+K111+K113+K46+K40+K30)</f>
        <v>5940</v>
      </c>
      <c r="L114" s="147"/>
      <c r="M114" s="147"/>
      <c r="N114" s="61"/>
      <c r="O114" s="61"/>
      <c r="P114" s="142"/>
      <c r="Q114" s="142"/>
      <c r="R114" s="555"/>
      <c r="S114" s="99"/>
      <c r="T114" s="99"/>
      <c r="U114" s="99"/>
      <c r="V114" s="60"/>
      <c r="W114" s="77"/>
      <c r="X114" s="77"/>
      <c r="Y114" s="106"/>
      <c r="Z114" s="158"/>
      <c r="AA114" s="61"/>
      <c r="AB114" s="61"/>
      <c r="AC114" s="61"/>
      <c r="AD114" s="142"/>
      <c r="AE114" s="142"/>
      <c r="AF114" s="135"/>
      <c r="AG114" s="75"/>
      <c r="AH114" s="99"/>
      <c r="AI114" s="99"/>
      <c r="AJ114" s="60"/>
      <c r="AK114" s="77"/>
      <c r="AL114" s="77"/>
      <c r="AM114" s="125"/>
      <c r="AN114" s="134"/>
      <c r="AO114" s="134"/>
      <c r="AP114" s="134"/>
      <c r="AQ114" s="134"/>
      <c r="AR114" s="61"/>
      <c r="AS114" s="158"/>
      <c r="AT114" s="135"/>
      <c r="AU114" s="136"/>
      <c r="AV114" s="46">
        <f t="shared" si="42"/>
        <v>0</v>
      </c>
      <c r="AW114" s="13"/>
      <c r="AY114" s="12"/>
    </row>
    <row r="115" spans="1:51" s="16" customFormat="1" ht="19.899999999999999" customHeight="1">
      <c r="A115" s="633" t="s">
        <v>89</v>
      </c>
      <c r="B115" s="634"/>
      <c r="C115" s="634"/>
      <c r="D115" s="634"/>
      <c r="E115" s="634"/>
      <c r="F115" s="635"/>
      <c r="G115" s="624" t="s">
        <v>22</v>
      </c>
      <c r="H115" s="625"/>
      <c r="I115" s="630" t="s">
        <v>54</v>
      </c>
      <c r="J115" s="630"/>
      <c r="K115" s="630"/>
      <c r="L115" s="630"/>
      <c r="M115" s="630"/>
      <c r="N115" s="630"/>
      <c r="O115" s="630"/>
      <c r="P115" s="630"/>
      <c r="Q115" s="559"/>
      <c r="R115" s="560"/>
      <c r="S115" s="265">
        <v>612</v>
      </c>
      <c r="T115" s="265"/>
      <c r="U115" s="265"/>
      <c r="V115" s="264">
        <v>792</v>
      </c>
      <c r="W115" s="264"/>
      <c r="X115" s="264"/>
      <c r="Y115" s="426">
        <f>V115+S115</f>
        <v>1404</v>
      </c>
      <c r="Z115" s="427">
        <v>576</v>
      </c>
      <c r="AA115" s="428"/>
      <c r="AB115" s="428"/>
      <c r="AC115" s="428">
        <v>468</v>
      </c>
      <c r="AD115" s="429"/>
      <c r="AE115" s="429"/>
      <c r="AF115" s="437">
        <f>AC115+Z115</f>
        <v>1044</v>
      </c>
      <c r="AG115" s="438">
        <v>396</v>
      </c>
      <c r="AH115" s="439"/>
      <c r="AI115" s="439"/>
      <c r="AJ115" s="440">
        <v>684</v>
      </c>
      <c r="AK115" s="441"/>
      <c r="AL115" s="441"/>
      <c r="AM115" s="437">
        <f>AJ115+AG115</f>
        <v>1080</v>
      </c>
      <c r="AN115" s="446">
        <v>612</v>
      </c>
      <c r="AO115" s="446"/>
      <c r="AP115" s="446"/>
      <c r="AQ115" s="446">
        <v>216</v>
      </c>
      <c r="AR115" s="428"/>
      <c r="AS115" s="447"/>
      <c r="AT115" s="450">
        <f>AQ115+AN115</f>
        <v>828</v>
      </c>
      <c r="AU115" s="267"/>
      <c r="AV115" s="13">
        <f t="shared" si="42"/>
        <v>8712</v>
      </c>
      <c r="AW115" s="13" t="e">
        <f>AW7*36</f>
        <v>#VALUE!</v>
      </c>
      <c r="AY115" s="12"/>
    </row>
    <row r="116" spans="1:51" s="16" customFormat="1" ht="19.899999999999999" customHeight="1">
      <c r="A116" s="636" t="s">
        <v>90</v>
      </c>
      <c r="B116" s="637"/>
      <c r="C116" s="637"/>
      <c r="D116" s="637"/>
      <c r="E116" s="637"/>
      <c r="F116" s="638"/>
      <c r="G116" s="626"/>
      <c r="H116" s="627"/>
      <c r="I116" s="631" t="s">
        <v>61</v>
      </c>
      <c r="J116" s="631"/>
      <c r="K116" s="631"/>
      <c r="L116" s="631"/>
      <c r="M116" s="631"/>
      <c r="N116" s="631"/>
      <c r="O116" s="631"/>
      <c r="P116" s="631"/>
      <c r="Q116" s="556"/>
      <c r="R116" s="557"/>
      <c r="S116" s="215"/>
      <c r="T116" s="215"/>
      <c r="U116" s="215"/>
      <c r="V116" s="211"/>
      <c r="W116" s="209"/>
      <c r="X116" s="209"/>
      <c r="Y116" s="170"/>
      <c r="Z116" s="430"/>
      <c r="AA116" s="431"/>
      <c r="AB116" s="431"/>
      <c r="AC116" s="431">
        <v>144</v>
      </c>
      <c r="AD116" s="432"/>
      <c r="AE116" s="432"/>
      <c r="AF116" s="104">
        <f t="shared" ref="AF116:AF117" si="60">AC116+Z116</f>
        <v>144</v>
      </c>
      <c r="AG116" s="74"/>
      <c r="AH116" s="94"/>
      <c r="AI116" s="94"/>
      <c r="AJ116" s="45"/>
      <c r="AK116" s="76"/>
      <c r="AL116" s="76"/>
      <c r="AM116" s="104"/>
      <c r="AN116" s="448">
        <v>108</v>
      </c>
      <c r="AO116" s="448"/>
      <c r="AP116" s="448"/>
      <c r="AQ116" s="448">
        <v>108</v>
      </c>
      <c r="AR116" s="431"/>
      <c r="AS116" s="449"/>
      <c r="AT116" s="105">
        <f t="shared" ref="AT116:AT121" si="61">AQ116+AN116</f>
        <v>216</v>
      </c>
      <c r="AU116" s="171"/>
      <c r="AV116" s="13"/>
      <c r="AW116" s="13"/>
      <c r="AY116" s="12"/>
    </row>
    <row r="117" spans="1:51" s="16" customFormat="1" ht="19.899999999999999" customHeight="1">
      <c r="A117" s="621" t="s">
        <v>158</v>
      </c>
      <c r="B117" s="622"/>
      <c r="C117" s="622"/>
      <c r="D117" s="622"/>
      <c r="E117" s="622"/>
      <c r="F117" s="623"/>
      <c r="G117" s="626"/>
      <c r="H117" s="627"/>
      <c r="I117" s="632" t="s">
        <v>77</v>
      </c>
      <c r="J117" s="632"/>
      <c r="K117" s="632"/>
      <c r="L117" s="632"/>
      <c r="M117" s="632"/>
      <c r="N117" s="632"/>
      <c r="O117" s="632"/>
      <c r="P117" s="632"/>
      <c r="Q117" s="492"/>
      <c r="R117" s="508"/>
      <c r="S117" s="348"/>
      <c r="T117" s="348"/>
      <c r="U117" s="348"/>
      <c r="V117" s="349"/>
      <c r="W117" s="350"/>
      <c r="X117" s="350"/>
      <c r="Y117" s="351"/>
      <c r="Z117" s="433"/>
      <c r="AA117" s="434"/>
      <c r="AB117" s="434"/>
      <c r="AC117" s="434">
        <v>216</v>
      </c>
      <c r="AD117" s="435"/>
      <c r="AE117" s="435"/>
      <c r="AF117" s="436">
        <f t="shared" si="60"/>
        <v>216</v>
      </c>
      <c r="AG117" s="442">
        <v>180</v>
      </c>
      <c r="AH117" s="443"/>
      <c r="AI117" s="443"/>
      <c r="AJ117" s="444">
        <v>180</v>
      </c>
      <c r="AK117" s="445"/>
      <c r="AL117" s="445"/>
      <c r="AM117" s="436">
        <f t="shared" ref="AM117" si="62">AJ117+AG117</f>
        <v>360</v>
      </c>
      <c r="AN117" s="448"/>
      <c r="AO117" s="448"/>
      <c r="AP117" s="448"/>
      <c r="AQ117" s="448">
        <v>144</v>
      </c>
      <c r="AR117" s="431"/>
      <c r="AS117" s="449"/>
      <c r="AT117" s="105">
        <f t="shared" si="61"/>
        <v>144</v>
      </c>
      <c r="AU117" s="231"/>
      <c r="AV117" s="13">
        <f t="shared" si="42"/>
        <v>1440</v>
      </c>
      <c r="AW117" s="13"/>
      <c r="AY117" s="12"/>
    </row>
    <row r="118" spans="1:51" s="16" customFormat="1" ht="19.5" customHeight="1">
      <c r="A118" s="621" t="s">
        <v>159</v>
      </c>
      <c r="B118" s="622"/>
      <c r="C118" s="622"/>
      <c r="D118" s="622"/>
      <c r="E118" s="622"/>
      <c r="F118" s="623"/>
      <c r="G118" s="626"/>
      <c r="H118" s="627"/>
      <c r="I118" s="632" t="s">
        <v>55</v>
      </c>
      <c r="J118" s="632"/>
      <c r="K118" s="632"/>
      <c r="L118" s="632"/>
      <c r="M118" s="632"/>
      <c r="N118" s="632"/>
      <c r="O118" s="632"/>
      <c r="P118" s="632"/>
      <c r="Q118" s="492"/>
      <c r="R118" s="508"/>
      <c r="S118" s="354"/>
      <c r="T118" s="354"/>
      <c r="U118" s="354"/>
      <c r="V118" s="355"/>
      <c r="W118" s="356"/>
      <c r="X118" s="356"/>
      <c r="Y118" s="357"/>
      <c r="Z118" s="345"/>
      <c r="AA118" s="346"/>
      <c r="AB118" s="346"/>
      <c r="AC118" s="346"/>
      <c r="AD118" s="347"/>
      <c r="AE118" s="347"/>
      <c r="AF118" s="169"/>
      <c r="AG118" s="216"/>
      <c r="AH118" s="215"/>
      <c r="AI118" s="215"/>
      <c r="AJ118" s="211"/>
      <c r="AK118" s="209"/>
      <c r="AL118" s="209"/>
      <c r="AM118" s="169"/>
      <c r="AN118" s="448"/>
      <c r="AO118" s="448"/>
      <c r="AP118" s="448"/>
      <c r="AQ118" s="448">
        <v>144</v>
      </c>
      <c r="AR118" s="431"/>
      <c r="AS118" s="449"/>
      <c r="AT118" s="418">
        <f t="shared" si="61"/>
        <v>144</v>
      </c>
      <c r="AU118" s="114">
        <f>AU111</f>
        <v>144</v>
      </c>
      <c r="AV118" s="14">
        <f>AG118</f>
        <v>0</v>
      </c>
      <c r="AW118" s="13"/>
      <c r="AY118" s="12"/>
    </row>
    <row r="119" spans="1:51" s="16" customFormat="1" ht="20.25" customHeight="1">
      <c r="A119" s="621"/>
      <c r="B119" s="622"/>
      <c r="C119" s="622"/>
      <c r="D119" s="622"/>
      <c r="E119" s="622"/>
      <c r="F119" s="623"/>
      <c r="G119" s="626"/>
      <c r="H119" s="627"/>
      <c r="I119" s="632" t="s">
        <v>56</v>
      </c>
      <c r="J119" s="632"/>
      <c r="K119" s="632"/>
      <c r="L119" s="632"/>
      <c r="M119" s="632"/>
      <c r="N119" s="632"/>
      <c r="O119" s="632"/>
      <c r="P119" s="632"/>
      <c r="Q119" s="492"/>
      <c r="R119" s="508"/>
      <c r="S119" s="358"/>
      <c r="T119" s="358"/>
      <c r="U119" s="358"/>
      <c r="V119" s="359">
        <v>4</v>
      </c>
      <c r="W119" s="360"/>
      <c r="X119" s="360"/>
      <c r="Y119" s="361">
        <f>SUM(S119:X119)</f>
        <v>4</v>
      </c>
      <c r="Z119" s="345">
        <v>1</v>
      </c>
      <c r="AA119" s="346"/>
      <c r="AB119" s="346"/>
      <c r="AC119" s="346">
        <v>2</v>
      </c>
      <c r="AD119" s="347"/>
      <c r="AE119" s="347"/>
      <c r="AF119" s="169">
        <f>AC119+Z119</f>
        <v>3</v>
      </c>
      <c r="AG119" s="216">
        <v>1</v>
      </c>
      <c r="AH119" s="215"/>
      <c r="AI119" s="215"/>
      <c r="AJ119" s="211">
        <v>3</v>
      </c>
      <c r="AK119" s="209"/>
      <c r="AL119" s="209"/>
      <c r="AM119" s="169">
        <f>AJ119+AG119</f>
        <v>4</v>
      </c>
      <c r="AN119" s="352"/>
      <c r="AO119" s="352"/>
      <c r="AP119" s="352"/>
      <c r="AQ119" s="352">
        <v>3</v>
      </c>
      <c r="AR119" s="346"/>
      <c r="AS119" s="353"/>
      <c r="AT119" s="170">
        <f t="shared" si="61"/>
        <v>3</v>
      </c>
      <c r="AU119" s="231"/>
      <c r="AV119" s="14">
        <f>SUM(Z119:AT119)</f>
        <v>20</v>
      </c>
      <c r="AW119" s="13"/>
      <c r="AY119" s="12"/>
    </row>
    <row r="120" spans="1:51" s="16" customFormat="1" ht="20.25" customHeight="1">
      <c r="A120" s="621"/>
      <c r="B120" s="622"/>
      <c r="C120" s="622"/>
      <c r="D120" s="622"/>
      <c r="E120" s="622"/>
      <c r="F120" s="623"/>
      <c r="G120" s="626"/>
      <c r="H120" s="627"/>
      <c r="I120" s="632" t="s">
        <v>150</v>
      </c>
      <c r="J120" s="632"/>
      <c r="K120" s="632"/>
      <c r="L120" s="632"/>
      <c r="M120" s="632"/>
      <c r="N120" s="632"/>
      <c r="O120" s="632"/>
      <c r="P120" s="632"/>
      <c r="Q120" s="492"/>
      <c r="R120" s="508"/>
      <c r="S120" s="358"/>
      <c r="T120" s="358"/>
      <c r="U120" s="358"/>
      <c r="V120" s="359">
        <v>8</v>
      </c>
      <c r="W120" s="360"/>
      <c r="X120" s="360"/>
      <c r="Y120" s="361">
        <f t="shared" ref="Y120:Y121" si="63">SUM(S120:X120)</f>
        <v>8</v>
      </c>
      <c r="Z120" s="345">
        <v>2</v>
      </c>
      <c r="AA120" s="346"/>
      <c r="AB120" s="346"/>
      <c r="AC120" s="346">
        <v>7</v>
      </c>
      <c r="AD120" s="347"/>
      <c r="AE120" s="347"/>
      <c r="AF120" s="169">
        <f t="shared" ref="AF120:AF121" si="64">AC120+Z120</f>
        <v>9</v>
      </c>
      <c r="AG120" s="216">
        <v>3</v>
      </c>
      <c r="AH120" s="215"/>
      <c r="AI120" s="215"/>
      <c r="AJ120" s="211">
        <v>7</v>
      </c>
      <c r="AK120" s="209"/>
      <c r="AL120" s="209"/>
      <c r="AM120" s="169">
        <f t="shared" ref="AM120:AM121" si="65">AJ120+AG120</f>
        <v>10</v>
      </c>
      <c r="AN120" s="352">
        <v>4</v>
      </c>
      <c r="AO120" s="352"/>
      <c r="AP120" s="352"/>
      <c r="AQ120" s="352">
        <v>6</v>
      </c>
      <c r="AR120" s="346"/>
      <c r="AS120" s="353"/>
      <c r="AT120" s="170">
        <f t="shared" si="61"/>
        <v>10</v>
      </c>
      <c r="AU120" s="231"/>
      <c r="AV120" s="14">
        <f>SUM(Z120:AT120)</f>
        <v>58</v>
      </c>
      <c r="AW120" s="13"/>
      <c r="AY120" s="12"/>
    </row>
    <row r="121" spans="1:51" s="16" customFormat="1" ht="20.25" customHeight="1" thickBot="1">
      <c r="A121" s="662"/>
      <c r="B121" s="663"/>
      <c r="C121" s="663"/>
      <c r="D121" s="663"/>
      <c r="E121" s="663"/>
      <c r="F121" s="664"/>
      <c r="G121" s="628"/>
      <c r="H121" s="629"/>
      <c r="I121" s="661" t="s">
        <v>149</v>
      </c>
      <c r="J121" s="661"/>
      <c r="K121" s="661"/>
      <c r="L121" s="661"/>
      <c r="M121" s="661"/>
      <c r="N121" s="661"/>
      <c r="O121" s="661"/>
      <c r="P121" s="661"/>
      <c r="Q121" s="493"/>
      <c r="R121" s="509"/>
      <c r="S121" s="362">
        <v>1</v>
      </c>
      <c r="T121" s="362"/>
      <c r="U121" s="362"/>
      <c r="V121" s="363"/>
      <c r="W121" s="364"/>
      <c r="X121" s="364"/>
      <c r="Y121" s="365">
        <f t="shared" si="63"/>
        <v>1</v>
      </c>
      <c r="Z121" s="366">
        <v>1</v>
      </c>
      <c r="AA121" s="367"/>
      <c r="AB121" s="367"/>
      <c r="AC121" s="367">
        <v>1</v>
      </c>
      <c r="AD121" s="368"/>
      <c r="AE121" s="368"/>
      <c r="AF121" s="268">
        <f t="shared" si="64"/>
        <v>2</v>
      </c>
      <c r="AG121" s="240">
        <v>1</v>
      </c>
      <c r="AH121" s="241"/>
      <c r="AI121" s="241"/>
      <c r="AJ121" s="242">
        <v>1</v>
      </c>
      <c r="AK121" s="243"/>
      <c r="AL121" s="243"/>
      <c r="AM121" s="268">
        <f t="shared" si="65"/>
        <v>2</v>
      </c>
      <c r="AN121" s="369">
        <v>1</v>
      </c>
      <c r="AO121" s="369"/>
      <c r="AP121" s="369"/>
      <c r="AQ121" s="369"/>
      <c r="AR121" s="367"/>
      <c r="AS121" s="370"/>
      <c r="AT121" s="268">
        <f t="shared" si="61"/>
        <v>1</v>
      </c>
      <c r="AU121" s="266"/>
      <c r="AV121" s="14">
        <f>SUM(Z121:AT121)</f>
        <v>10</v>
      </c>
      <c r="AW121" s="13"/>
      <c r="AY121" s="12"/>
    </row>
    <row r="122" spans="1:51" s="18" customFormat="1" ht="21" customHeight="1">
      <c r="A122" s="659" t="s">
        <v>151</v>
      </c>
      <c r="B122" s="660"/>
      <c r="C122" s="660"/>
      <c r="D122" s="660"/>
      <c r="E122" s="660"/>
      <c r="F122" s="660"/>
      <c r="G122" s="660"/>
      <c r="H122" s="660"/>
      <c r="I122" s="660"/>
      <c r="J122" s="660"/>
      <c r="K122" s="660"/>
      <c r="L122" s="660"/>
      <c r="M122" s="660"/>
      <c r="N122" s="660"/>
      <c r="O122" s="660"/>
      <c r="P122" s="660"/>
      <c r="Q122" s="660"/>
      <c r="R122" s="660"/>
      <c r="S122" s="660"/>
      <c r="T122" s="660"/>
      <c r="U122" s="660"/>
      <c r="V122" s="660"/>
      <c r="W122" s="660"/>
      <c r="X122" s="660"/>
      <c r="Y122" s="660"/>
      <c r="Z122" s="660"/>
      <c r="AA122" s="660"/>
      <c r="AB122" s="660"/>
      <c r="AC122" s="660"/>
      <c r="AD122" s="660"/>
      <c r="AE122" s="660"/>
      <c r="AF122" s="660"/>
      <c r="AG122" s="660"/>
      <c r="AH122" s="660"/>
      <c r="AI122" s="660"/>
      <c r="AJ122" s="660"/>
      <c r="AK122" s="660"/>
      <c r="AL122" s="660"/>
      <c r="AM122" s="660"/>
      <c r="AN122" s="660"/>
      <c r="AO122" s="660"/>
      <c r="AP122" s="660"/>
      <c r="AQ122" s="660"/>
      <c r="AR122" s="660"/>
      <c r="AS122" s="660"/>
      <c r="AT122" s="660"/>
      <c r="AU122" s="660"/>
      <c r="AV122" s="14"/>
      <c r="AW122" s="13"/>
      <c r="AY122" s="12"/>
    </row>
    <row r="123" spans="1:51" s="16" customFormat="1" ht="33.75" customHeight="1">
      <c r="A123" s="15"/>
      <c r="B123" s="18"/>
      <c r="C123" s="15"/>
      <c r="D123" s="15"/>
      <c r="E123" s="15"/>
      <c r="F123" s="15"/>
      <c r="G123" s="15"/>
      <c r="H123" s="15"/>
      <c r="I123" s="15"/>
      <c r="J123" s="15"/>
      <c r="K123" s="13"/>
      <c r="L123" s="46"/>
      <c r="M123" s="46"/>
      <c r="N123" s="656" t="s">
        <v>51</v>
      </c>
      <c r="O123" s="656"/>
      <c r="P123" s="656"/>
      <c r="Q123" s="482"/>
      <c r="R123" s="500"/>
      <c r="S123" s="498" t="e">
        <f>(S115+S117)/S8</f>
        <v>#DIV/0!</v>
      </c>
      <c r="T123" s="57"/>
      <c r="U123" s="57"/>
      <c r="V123" s="57" t="e">
        <f>(V115+V117+V116)/V8</f>
        <v>#DIV/0!</v>
      </c>
      <c r="W123" s="57"/>
      <c r="X123" s="57"/>
      <c r="Y123" s="57">
        <f>(Y115+Y117+Y116)/Y7</f>
        <v>36</v>
      </c>
      <c r="Z123" s="57" t="e">
        <f>(Z115+Z117+Z116)/Z8</f>
        <v>#DIV/0!</v>
      </c>
      <c r="AA123" s="57"/>
      <c r="AB123" s="57"/>
      <c r="AC123" s="57" t="e">
        <f>(AC115+AC117+AC116)/AC8</f>
        <v>#DIV/0!</v>
      </c>
      <c r="AD123" s="57"/>
      <c r="AE123" s="57"/>
      <c r="AF123" s="57">
        <f>AF112/AF7</f>
        <v>36</v>
      </c>
      <c r="AG123" s="57" t="e">
        <f>(AG115+AG117+AG118+AG116)/AG8</f>
        <v>#DIV/0!</v>
      </c>
      <c r="AH123" s="57"/>
      <c r="AI123" s="57"/>
      <c r="AJ123" s="57" t="e">
        <f>(AJ115+AJ117+AJ118+AJ116)/AJ8</f>
        <v>#DIV/0!</v>
      </c>
      <c r="AK123" s="57"/>
      <c r="AL123" s="57"/>
      <c r="AM123" s="57">
        <f>(AM115+AM117+AM118+AM116)/AM7</f>
        <v>36</v>
      </c>
      <c r="AN123" s="57" t="e">
        <f>(AN115+AN117+AN118+AN116)/AN8</f>
        <v>#DIV/0!</v>
      </c>
      <c r="AO123" s="57"/>
      <c r="AP123" s="57"/>
      <c r="AQ123" s="57" t="e">
        <f>(AQ115+AQ117+AQ118+AQ116)/AQ8</f>
        <v>#DIV/0!</v>
      </c>
      <c r="AR123" s="57"/>
      <c r="AS123" s="57"/>
      <c r="AT123" s="57"/>
      <c r="AU123" s="57"/>
      <c r="AV123" s="57" t="e">
        <f>(AV115+AV117+AV118)/AV7</f>
        <v>#VALUE!</v>
      </c>
      <c r="AW123" s="13"/>
      <c r="AY123" s="18"/>
    </row>
    <row r="124" spans="1:51" s="16" customFormat="1" ht="15.75">
      <c r="A124" s="24"/>
      <c r="B124" s="18"/>
      <c r="C124" s="24"/>
      <c r="D124" s="24"/>
      <c r="E124" s="24"/>
      <c r="F124" s="24"/>
      <c r="G124" s="24"/>
      <c r="H124" s="24"/>
      <c r="I124" s="24"/>
      <c r="J124" s="24"/>
      <c r="K124" s="13"/>
      <c r="L124" s="46"/>
      <c r="M124" s="46"/>
      <c r="N124" s="656"/>
      <c r="O124" s="656"/>
      <c r="P124" s="656"/>
      <c r="Q124" s="482"/>
      <c r="R124" s="500"/>
      <c r="S124" s="499"/>
      <c r="T124" s="58"/>
      <c r="U124" s="58"/>
      <c r="V124" s="58"/>
      <c r="W124" s="58"/>
      <c r="X124" s="58"/>
      <c r="Y124" s="58"/>
      <c r="Z124" s="58"/>
      <c r="AA124" s="58"/>
      <c r="AB124" s="58"/>
      <c r="AC124" s="58"/>
      <c r="AD124" s="58"/>
      <c r="AE124" s="58"/>
      <c r="AF124" s="58"/>
      <c r="AG124" s="58"/>
      <c r="AH124" s="58"/>
      <c r="AI124" s="58"/>
      <c r="AJ124" s="58"/>
      <c r="AK124" s="58"/>
      <c r="AL124" s="58"/>
      <c r="AM124" s="36"/>
      <c r="AN124" s="36"/>
      <c r="AO124" s="36"/>
      <c r="AP124" s="36"/>
      <c r="AQ124" s="36"/>
      <c r="AR124" s="36"/>
      <c r="AS124" s="36"/>
      <c r="AT124" s="36"/>
      <c r="AU124" s="36"/>
      <c r="AV124" s="36"/>
      <c r="AW124" s="13"/>
      <c r="AY124" s="18"/>
    </row>
    <row r="125" spans="1:51" ht="21.75" customHeight="1">
      <c r="A125" s="24"/>
      <c r="B125" s="8"/>
      <c r="C125" s="24"/>
      <c r="D125" s="24"/>
      <c r="E125" s="24"/>
      <c r="F125" s="24"/>
      <c r="G125" s="24"/>
      <c r="H125" s="24"/>
      <c r="I125" s="24"/>
      <c r="J125" s="24"/>
      <c r="K125" s="24"/>
      <c r="L125" s="47"/>
      <c r="M125" s="47"/>
      <c r="N125" s="656" t="s">
        <v>52</v>
      </c>
      <c r="O125" s="656"/>
      <c r="P125" s="656"/>
      <c r="Q125" s="482"/>
      <c r="R125" s="500"/>
      <c r="S125" s="499">
        <f>S115-S8*36</f>
        <v>612</v>
      </c>
      <c r="T125" s="58"/>
      <c r="U125" s="58"/>
      <c r="V125" s="58">
        <f>V115-V8*36</f>
        <v>792</v>
      </c>
      <c r="W125" s="58"/>
      <c r="X125" s="58"/>
      <c r="Y125" s="58">
        <f>Y115-Y7*36</f>
        <v>0</v>
      </c>
      <c r="Z125" s="58">
        <f>Z115-Z8*36</f>
        <v>576</v>
      </c>
      <c r="AA125" s="58"/>
      <c r="AB125" s="58"/>
      <c r="AC125" s="58">
        <f>AC115-AC8*36</f>
        <v>468</v>
      </c>
      <c r="AD125" s="58"/>
      <c r="AE125" s="58"/>
      <c r="AF125" s="58">
        <f>AF115-AF7*36</f>
        <v>-360</v>
      </c>
      <c r="AG125" s="58">
        <f>AG115-AG8*36</f>
        <v>396</v>
      </c>
      <c r="AH125" s="58"/>
      <c r="AI125" s="58"/>
      <c r="AJ125" s="58">
        <f>AJ115-AJ8*36</f>
        <v>684</v>
      </c>
      <c r="AK125" s="58"/>
      <c r="AL125" s="58"/>
      <c r="AM125" s="36">
        <f>AM115-AM7*36</f>
        <v>-360</v>
      </c>
      <c r="AN125" s="36">
        <f>AN115-AN8*36</f>
        <v>612</v>
      </c>
      <c r="AO125" s="36"/>
      <c r="AP125" s="36"/>
      <c r="AQ125" s="36">
        <f>AQ115-AQ7*36</f>
        <v>216</v>
      </c>
      <c r="AR125" s="36"/>
      <c r="AS125" s="36"/>
      <c r="AT125" s="36">
        <f>AT115-AT7*36</f>
        <v>-252</v>
      </c>
      <c r="AU125" s="36"/>
      <c r="AV125" s="36">
        <f>SUM(S125:AT125)</f>
        <v>3384</v>
      </c>
      <c r="AW125" s="13"/>
    </row>
    <row r="126" spans="1:51" ht="15.75">
      <c r="A126" s="24"/>
      <c r="B126" s="26"/>
      <c r="C126" s="24"/>
      <c r="D126" s="24"/>
      <c r="E126" s="24"/>
      <c r="F126" s="24"/>
      <c r="G126" s="24"/>
      <c r="H126" s="24"/>
      <c r="I126" s="24"/>
      <c r="J126" s="24"/>
      <c r="K126" s="24"/>
      <c r="L126" s="47"/>
      <c r="M126" s="47"/>
      <c r="N126" s="27"/>
      <c r="O126" s="27"/>
      <c r="P126" s="25"/>
      <c r="Q126" s="25"/>
      <c r="R126" s="25"/>
      <c r="S126" s="46"/>
      <c r="T126" s="46"/>
      <c r="U126" s="46"/>
      <c r="V126" s="46"/>
      <c r="W126" s="46"/>
      <c r="X126" s="46"/>
      <c r="Y126" s="46"/>
      <c r="Z126" s="25"/>
      <c r="AA126" s="25"/>
      <c r="AB126" s="25"/>
      <c r="AC126" s="25"/>
      <c r="AD126" s="25"/>
      <c r="AE126" s="25"/>
      <c r="AF126" s="25"/>
      <c r="AG126" s="46"/>
      <c r="AH126" s="46"/>
      <c r="AI126" s="46"/>
      <c r="AJ126" s="46"/>
      <c r="AK126" s="46"/>
      <c r="AL126" s="46"/>
      <c r="AM126" s="25"/>
      <c r="AN126" s="25"/>
      <c r="AO126" s="25"/>
      <c r="AP126" s="25"/>
      <c r="AQ126" s="25"/>
      <c r="AR126" s="25"/>
      <c r="AS126" s="25"/>
      <c r="AT126" s="25"/>
      <c r="AU126" s="25"/>
      <c r="AV126" s="13"/>
      <c r="AW126" s="13"/>
    </row>
    <row r="127" spans="1:51" ht="15.75">
      <c r="A127" s="24"/>
      <c r="B127" s="26"/>
      <c r="C127" s="24"/>
      <c r="D127" s="24"/>
      <c r="E127" s="24"/>
      <c r="F127" s="24"/>
      <c r="G127" s="24"/>
      <c r="H127" s="24"/>
      <c r="I127" s="24"/>
      <c r="J127" s="24"/>
      <c r="K127" s="24"/>
      <c r="L127" s="47"/>
      <c r="M127" s="47"/>
      <c r="N127" s="27"/>
      <c r="O127" s="27"/>
      <c r="P127" s="25"/>
      <c r="Q127" s="25"/>
      <c r="R127" s="25"/>
      <c r="S127" s="46"/>
      <c r="T127" s="46"/>
      <c r="U127" s="46"/>
      <c r="V127" s="46"/>
      <c r="W127" s="46"/>
      <c r="X127" s="46"/>
      <c r="Y127" s="46"/>
      <c r="Z127" s="25"/>
      <c r="AA127" s="25"/>
      <c r="AB127" s="25"/>
      <c r="AC127" s="25"/>
      <c r="AD127" s="25"/>
      <c r="AE127" s="25"/>
      <c r="AF127" s="25"/>
      <c r="AG127" s="46"/>
      <c r="AH127" s="46"/>
      <c r="AI127" s="46"/>
      <c r="AJ127" s="46"/>
      <c r="AK127" s="46"/>
      <c r="AL127" s="46"/>
      <c r="AM127" s="25"/>
      <c r="AN127" s="25"/>
      <c r="AO127" s="25"/>
      <c r="AP127" s="25"/>
      <c r="AQ127" s="25"/>
      <c r="AR127" s="25"/>
      <c r="AS127" s="25"/>
      <c r="AT127" s="25"/>
      <c r="AU127" s="25"/>
      <c r="AV127" s="13"/>
      <c r="AW127" s="13"/>
    </row>
    <row r="128" spans="1:51" ht="15.75">
      <c r="A128" s="25"/>
      <c r="B128" s="27"/>
      <c r="C128" s="25"/>
      <c r="D128" s="25"/>
      <c r="E128" s="25"/>
      <c r="F128" s="25"/>
      <c r="G128" s="25"/>
      <c r="H128" s="25"/>
      <c r="I128" s="25"/>
      <c r="J128" s="25"/>
      <c r="K128" s="27"/>
      <c r="L128" s="48"/>
      <c r="M128" s="48"/>
      <c r="N128" s="27"/>
      <c r="O128" s="27"/>
      <c r="P128" s="25"/>
      <c r="Q128" s="25"/>
      <c r="R128" s="25"/>
      <c r="S128" s="46"/>
      <c r="T128" s="46"/>
      <c r="U128" s="46"/>
      <c r="V128" s="46"/>
      <c r="W128" s="46"/>
      <c r="X128" s="46"/>
      <c r="Y128" s="46"/>
      <c r="Z128" s="25"/>
      <c r="AA128" s="25"/>
      <c r="AB128" s="25"/>
      <c r="AC128" s="25"/>
      <c r="AD128" s="25"/>
      <c r="AE128" s="25"/>
      <c r="AF128" s="25"/>
      <c r="AG128" s="46"/>
      <c r="AH128" s="46"/>
      <c r="AI128" s="46"/>
      <c r="AJ128" s="46"/>
      <c r="AK128" s="46"/>
      <c r="AL128" s="46"/>
      <c r="AM128" s="25"/>
      <c r="AN128" s="25"/>
      <c r="AO128" s="25"/>
      <c r="AP128" s="25"/>
      <c r="AQ128" s="25"/>
      <c r="AR128" s="25"/>
      <c r="AS128" s="25"/>
      <c r="AT128" s="25"/>
      <c r="AU128" s="25"/>
      <c r="AV128" s="13"/>
      <c r="AW128" s="13"/>
    </row>
    <row r="129" spans="1:49" ht="15.75">
      <c r="A129" s="25"/>
      <c r="B129" s="27"/>
      <c r="C129" s="25"/>
      <c r="D129" s="25"/>
      <c r="E129" s="25"/>
      <c r="F129" s="25"/>
      <c r="G129" s="25"/>
      <c r="H129" s="25"/>
      <c r="I129" s="25"/>
      <c r="J129" s="25"/>
      <c r="K129" s="27"/>
      <c r="L129" s="48"/>
      <c r="M129" s="48"/>
      <c r="N129" s="32"/>
      <c r="O129" s="32"/>
      <c r="P129" s="33"/>
      <c r="Q129" s="33"/>
      <c r="R129" s="33"/>
      <c r="S129" s="51"/>
      <c r="T129" s="51"/>
      <c r="U129" s="51"/>
      <c r="V129" s="51"/>
      <c r="W129" s="51"/>
      <c r="X129" s="51"/>
      <c r="Y129" s="51"/>
      <c r="Z129" s="25"/>
      <c r="AA129" s="25"/>
      <c r="AB129" s="25"/>
      <c r="AC129" s="25"/>
      <c r="AD129" s="25"/>
      <c r="AE129" s="25"/>
      <c r="AF129" s="25"/>
      <c r="AG129" s="46"/>
      <c r="AH129" s="46"/>
      <c r="AI129" s="46"/>
      <c r="AJ129" s="46"/>
      <c r="AK129" s="46"/>
      <c r="AL129" s="46"/>
      <c r="AM129" s="25"/>
      <c r="AN129" s="25"/>
      <c r="AO129" s="25"/>
      <c r="AP129" s="25"/>
      <c r="AQ129" s="25"/>
      <c r="AR129" s="25"/>
      <c r="AS129" s="25"/>
      <c r="AT129" s="25"/>
      <c r="AU129" s="25"/>
      <c r="AV129" s="13"/>
      <c r="AW129" s="13"/>
    </row>
    <row r="130" spans="1:49" ht="15.75">
      <c r="A130" s="24"/>
      <c r="B130" s="26"/>
      <c r="C130" s="24"/>
      <c r="D130" s="24"/>
      <c r="E130" s="24"/>
      <c r="F130" s="24"/>
      <c r="G130" s="24"/>
      <c r="H130" s="24"/>
      <c r="I130" s="24"/>
      <c r="J130" s="24"/>
      <c r="K130" s="27"/>
      <c r="L130" s="48"/>
      <c r="M130" s="48"/>
      <c r="N130" s="32"/>
      <c r="O130" s="32"/>
      <c r="P130" s="33"/>
      <c r="Q130" s="33"/>
      <c r="R130" s="33"/>
      <c r="S130" s="51"/>
      <c r="T130" s="51"/>
      <c r="U130" s="51"/>
      <c r="V130" s="51"/>
      <c r="W130" s="51"/>
      <c r="X130" s="51"/>
      <c r="Y130" s="51"/>
      <c r="Z130" s="28"/>
      <c r="AA130" s="28"/>
      <c r="AB130" s="28"/>
      <c r="AC130" s="28"/>
      <c r="AD130" s="28"/>
      <c r="AE130" s="28"/>
      <c r="AF130" s="28"/>
      <c r="AG130" s="54"/>
      <c r="AH130" s="54"/>
      <c r="AI130" s="54"/>
      <c r="AJ130" s="54"/>
      <c r="AK130" s="54"/>
      <c r="AL130" s="54"/>
      <c r="AM130" s="28"/>
      <c r="AN130" s="28"/>
      <c r="AO130" s="28"/>
      <c r="AP130" s="28"/>
      <c r="AQ130" s="28"/>
      <c r="AR130" s="28"/>
      <c r="AS130" s="28"/>
      <c r="AT130" s="28"/>
      <c r="AU130" s="28"/>
      <c r="AV130" s="5"/>
      <c r="AW130" s="5"/>
    </row>
    <row r="131" spans="1:49" ht="18.75">
      <c r="A131" s="28"/>
      <c r="B131" s="29"/>
      <c r="C131" s="30"/>
      <c r="D131" s="30"/>
      <c r="E131" s="30"/>
      <c r="F131" s="30"/>
      <c r="G131" s="30"/>
      <c r="H131" s="30"/>
      <c r="I131" s="30"/>
      <c r="J131" s="30"/>
      <c r="K131" s="31"/>
      <c r="L131" s="49"/>
      <c r="M131" s="49"/>
      <c r="N131" s="34"/>
      <c r="O131" s="34"/>
      <c r="P131" s="35"/>
      <c r="Q131" s="35"/>
      <c r="R131" s="35"/>
      <c r="S131" s="52"/>
      <c r="T131" s="52"/>
      <c r="U131" s="52"/>
      <c r="V131" s="52"/>
      <c r="W131" s="52"/>
      <c r="X131" s="52"/>
      <c r="Y131" s="52"/>
      <c r="Z131" s="34"/>
      <c r="AA131" s="34"/>
      <c r="AB131" s="34"/>
      <c r="AC131" s="34"/>
      <c r="AD131" s="34"/>
      <c r="AE131" s="34"/>
      <c r="AF131" s="34"/>
      <c r="AG131" s="55"/>
      <c r="AH131" s="55"/>
      <c r="AI131" s="55"/>
      <c r="AJ131" s="55"/>
      <c r="AK131" s="55"/>
      <c r="AL131" s="55"/>
      <c r="AM131" s="34"/>
      <c r="AN131" s="34"/>
      <c r="AO131" s="34"/>
      <c r="AP131" s="34"/>
      <c r="AQ131" s="34"/>
      <c r="AR131" s="34"/>
      <c r="AS131" s="34"/>
      <c r="AT131" s="34"/>
      <c r="AU131" s="34"/>
      <c r="AV131" s="19"/>
      <c r="AW131" s="19"/>
    </row>
    <row r="132" spans="1:49">
      <c r="N132" s="32"/>
      <c r="O132" s="32"/>
      <c r="P132" s="33"/>
      <c r="Q132" s="33"/>
      <c r="R132" s="33"/>
      <c r="S132" s="51"/>
      <c r="T132" s="51"/>
      <c r="U132" s="51"/>
      <c r="V132" s="51"/>
      <c r="W132" s="51"/>
      <c r="X132" s="51"/>
      <c r="Y132" s="51"/>
      <c r="Z132" s="32"/>
      <c r="AA132" s="32"/>
      <c r="AB132" s="32"/>
      <c r="AC132" s="32"/>
      <c r="AD132" s="32"/>
      <c r="AE132" s="32"/>
      <c r="AF132" s="32"/>
      <c r="AG132" s="56"/>
      <c r="AH132" s="56"/>
      <c r="AI132" s="56"/>
      <c r="AJ132" s="56"/>
      <c r="AK132" s="56"/>
      <c r="AL132" s="56"/>
      <c r="AM132" s="32"/>
      <c r="AN132" s="32"/>
      <c r="AO132" s="32"/>
      <c r="AP132" s="32"/>
      <c r="AQ132" s="32"/>
      <c r="AR132" s="32"/>
      <c r="AS132" s="32"/>
      <c r="AT132" s="32"/>
      <c r="AU132" s="32"/>
    </row>
  </sheetData>
  <mergeCells count="122">
    <mergeCell ref="AU8:AU9"/>
    <mergeCell ref="AK6:AL6"/>
    <mergeCell ref="AN6:AN7"/>
    <mergeCell ref="W8:W9"/>
    <mergeCell ref="V8:V9"/>
    <mergeCell ref="O6:O7"/>
    <mergeCell ref="P6:P7"/>
    <mergeCell ref="R4:R7"/>
    <mergeCell ref="K4:K7"/>
    <mergeCell ref="L5:L7"/>
    <mergeCell ref="M5:P5"/>
    <mergeCell ref="S5:U5"/>
    <mergeCell ref="S6:S7"/>
    <mergeCell ref="U8:U9"/>
    <mergeCell ref="T8:T9"/>
    <mergeCell ref="S8:S9"/>
    <mergeCell ref="R8:R9"/>
    <mergeCell ref="Q4:Q7"/>
    <mergeCell ref="C30:J30"/>
    <mergeCell ref="G4:G7"/>
    <mergeCell ref="C10:J10"/>
    <mergeCell ref="S4:U4"/>
    <mergeCell ref="V4:X4"/>
    <mergeCell ref="AU3:AU5"/>
    <mergeCell ref="K3:P3"/>
    <mergeCell ref="Z4:AB4"/>
    <mergeCell ref="AC4:AE4"/>
    <mergeCell ref="AG4:AI4"/>
    <mergeCell ref="L4:P4"/>
    <mergeCell ref="V5:X5"/>
    <mergeCell ref="Z5:AB5"/>
    <mergeCell ref="AC5:AE5"/>
    <mergeCell ref="AG5:AI5"/>
    <mergeCell ref="AN5:AP5"/>
    <mergeCell ref="AJ5:AL5"/>
    <mergeCell ref="S3:AT3"/>
    <mergeCell ref="AJ4:AL4"/>
    <mergeCell ref="AQ4:AS4"/>
    <mergeCell ref="M6:M7"/>
    <mergeCell ref="N6:N7"/>
    <mergeCell ref="AH6:AI6"/>
    <mergeCell ref="AJ6:AJ7"/>
    <mergeCell ref="N125:P125"/>
    <mergeCell ref="C114:J114"/>
    <mergeCell ref="N124:P124"/>
    <mergeCell ref="N123:P123"/>
    <mergeCell ref="A122:AU122"/>
    <mergeCell ref="I117:P117"/>
    <mergeCell ref="I119:P119"/>
    <mergeCell ref="I121:P121"/>
    <mergeCell ref="A118:F118"/>
    <mergeCell ref="A119:F119"/>
    <mergeCell ref="I120:P120"/>
    <mergeCell ref="A120:F120"/>
    <mergeCell ref="A121:F121"/>
    <mergeCell ref="C111:J111"/>
    <mergeCell ref="C40:J40"/>
    <mergeCell ref="C113:J113"/>
    <mergeCell ref="A117:F117"/>
    <mergeCell ref="G115:H121"/>
    <mergeCell ref="I115:P115"/>
    <mergeCell ref="I116:P116"/>
    <mergeCell ref="I118:P118"/>
    <mergeCell ref="A115:F115"/>
    <mergeCell ref="A116:F116"/>
    <mergeCell ref="C46:J46"/>
    <mergeCell ref="C78:J78"/>
    <mergeCell ref="F91:F92"/>
    <mergeCell ref="G94:G96"/>
    <mergeCell ref="C105:J105"/>
    <mergeCell ref="C98:J98"/>
    <mergeCell ref="C93:J93"/>
    <mergeCell ref="C79:J79"/>
    <mergeCell ref="C77:J77"/>
    <mergeCell ref="J108:J109"/>
    <mergeCell ref="J106:J107"/>
    <mergeCell ref="H99:H101"/>
    <mergeCell ref="A1:AY1"/>
    <mergeCell ref="AQ5:AS5"/>
    <mergeCell ref="AN4:AP4"/>
    <mergeCell ref="T6:U6"/>
    <mergeCell ref="V6:V7"/>
    <mergeCell ref="W6:X6"/>
    <mergeCell ref="Z6:Z7"/>
    <mergeCell ref="AA6:AB6"/>
    <mergeCell ref="AC6:AC7"/>
    <mergeCell ref="AO6:AP6"/>
    <mergeCell ref="AQ6:AQ7"/>
    <mergeCell ref="A3:A7"/>
    <mergeCell ref="E4:E7"/>
    <mergeCell ref="F4:F7"/>
    <mergeCell ref="J4:J7"/>
    <mergeCell ref="C4:C7"/>
    <mergeCell ref="D4:D7"/>
    <mergeCell ref="H4:H7"/>
    <mergeCell ref="I4:I7"/>
    <mergeCell ref="B3:B7"/>
    <mergeCell ref="C3:J3"/>
    <mergeCell ref="AR6:AS6"/>
    <mergeCell ref="AD6:AE6"/>
    <mergeCell ref="AG6:AG7"/>
    <mergeCell ref="B8:B9"/>
    <mergeCell ref="A8:A9"/>
    <mergeCell ref="P8:P9"/>
    <mergeCell ref="O8:O9"/>
    <mergeCell ref="N8:N9"/>
    <mergeCell ref="M8:M9"/>
    <mergeCell ref="L8:L9"/>
    <mergeCell ref="C24:J24"/>
    <mergeCell ref="AF8:AF9"/>
    <mergeCell ref="AE8:AE9"/>
    <mergeCell ref="AC8:AC9"/>
    <mergeCell ref="AD8:AD9"/>
    <mergeCell ref="AB8:AB9"/>
    <mergeCell ref="AA8:AA9"/>
    <mergeCell ref="Z8:Z9"/>
    <mergeCell ref="X8:X9"/>
    <mergeCell ref="Y8:Y9"/>
    <mergeCell ref="K8:K9"/>
    <mergeCell ref="C8:J9"/>
    <mergeCell ref="C20:J20"/>
    <mergeCell ref="Q8:Q9"/>
  </mergeCells>
  <phoneticPr fontId="0" type="noConversion"/>
  <printOptions horizontalCentered="1" verticalCentered="1"/>
  <pageMargins left="0.23622047244094491" right="0.23622047244094491" top="0.19685039370078741" bottom="0.35433070866141736" header="0" footer="0"/>
  <pageSetup paperSize="9" scale="44" orientation="landscape" r:id="rId1"/>
  <headerFooter alignWithMargins="0"/>
  <rowBreaks count="3" manualBreakCount="3">
    <brk id="43" max="32" man="1"/>
    <brk id="97" max="27" man="1"/>
    <brk id="125" max="16383" man="1"/>
  </rowBreaks>
  <colBreaks count="2" manualBreakCount="2">
    <brk id="47" max="1048575" man="1"/>
    <brk id="4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РУП (9 кл.)</vt:lpstr>
      <vt:lpstr>'РУП (9 кл.)'!Область_печати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gk4</cp:lastModifiedBy>
  <cp:lastPrinted>2020-06-30T07:48:52Z</cp:lastPrinted>
  <dcterms:created xsi:type="dcterms:W3CDTF">1996-10-08T23:32:33Z</dcterms:created>
  <dcterms:modified xsi:type="dcterms:W3CDTF">2020-06-30T07:51:14Z</dcterms:modified>
</cp:coreProperties>
</file>